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210"/>
  </bookViews>
  <sheets>
    <sheet name="Sheet1" sheetId="1" r:id="rId1"/>
    <sheet name="Test 1" sheetId="2" r:id="rId2"/>
    <sheet name="Test 2" sheetId="3" r:id="rId3"/>
    <sheet name="Test 6" sheetId="4" r:id="rId4"/>
    <sheet name="Test 9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5" l="1"/>
  <c r="I6" i="5"/>
  <c r="I9" i="5"/>
  <c r="I10" i="5"/>
  <c r="I13" i="5"/>
  <c r="I14" i="5"/>
  <c r="I17" i="5"/>
  <c r="I18" i="5"/>
  <c r="I20" i="5"/>
  <c r="I3" i="5"/>
  <c r="G20" i="5"/>
  <c r="G18" i="5"/>
  <c r="G17" i="5"/>
  <c r="G14" i="5"/>
  <c r="G13" i="5"/>
  <c r="G10" i="5"/>
  <c r="G9" i="5"/>
  <c r="B8" i="5"/>
  <c r="B12" i="5" s="1"/>
  <c r="G6" i="5"/>
  <c r="G5" i="5"/>
  <c r="G3" i="5"/>
  <c r="I20" i="4"/>
  <c r="G20" i="4"/>
  <c r="I18" i="4"/>
  <c r="G18" i="4"/>
  <c r="I17" i="4"/>
  <c r="G17" i="4"/>
  <c r="I16" i="4"/>
  <c r="I14" i="4"/>
  <c r="G14" i="4"/>
  <c r="I13" i="4"/>
  <c r="G13" i="4"/>
  <c r="I12" i="4"/>
  <c r="I10" i="4"/>
  <c r="G10" i="4"/>
  <c r="I9" i="4"/>
  <c r="G9" i="4"/>
  <c r="I8" i="4"/>
  <c r="G8" i="4"/>
  <c r="B8" i="4"/>
  <c r="B12" i="4" s="1"/>
  <c r="I6" i="4"/>
  <c r="G6" i="4"/>
  <c r="I5" i="4"/>
  <c r="G5" i="4"/>
  <c r="I3" i="4"/>
  <c r="G3" i="4"/>
  <c r="I38" i="3"/>
  <c r="J14" i="1" s="1"/>
  <c r="G36" i="3"/>
  <c r="G34" i="3"/>
  <c r="G33" i="3"/>
  <c r="G30" i="3"/>
  <c r="G29" i="3"/>
  <c r="G26" i="3"/>
  <c r="G25" i="3"/>
  <c r="G22" i="3"/>
  <c r="G21" i="3"/>
  <c r="G18" i="3"/>
  <c r="G17" i="3"/>
  <c r="G14" i="3"/>
  <c r="G13" i="3"/>
  <c r="G10" i="3"/>
  <c r="G9" i="3"/>
  <c r="B8" i="3"/>
  <c r="G8" i="3" s="1"/>
  <c r="G6" i="3"/>
  <c r="G5" i="3"/>
  <c r="G3" i="3"/>
  <c r="I42" i="2"/>
  <c r="J13" i="1" s="1"/>
  <c r="G40" i="2"/>
  <c r="G38" i="2"/>
  <c r="G36" i="2"/>
  <c r="G34" i="2"/>
  <c r="G33" i="2"/>
  <c r="G30" i="2"/>
  <c r="G29" i="2"/>
  <c r="G26" i="2"/>
  <c r="G25" i="2"/>
  <c r="G22" i="2"/>
  <c r="G21" i="2"/>
  <c r="G18" i="2"/>
  <c r="G17" i="2"/>
  <c r="G14" i="2"/>
  <c r="G13" i="2"/>
  <c r="G10" i="2"/>
  <c r="G9" i="2"/>
  <c r="B8" i="2"/>
  <c r="B12" i="2" s="1"/>
  <c r="G6" i="2"/>
  <c r="G5" i="2"/>
  <c r="G3" i="2"/>
  <c r="G8" i="2" l="1"/>
  <c r="I22" i="4"/>
  <c r="J15" i="1" s="1"/>
  <c r="G8" i="5"/>
  <c r="I22" i="5"/>
  <c r="J16" i="1" s="1"/>
  <c r="B16" i="5"/>
  <c r="G16" i="5" s="1"/>
  <c r="G12" i="5"/>
  <c r="G12" i="4"/>
  <c r="B16" i="4"/>
  <c r="G16" i="4" s="1"/>
  <c r="B12" i="3"/>
  <c r="B16" i="2"/>
  <c r="G12" i="2"/>
  <c r="G22" i="4" l="1"/>
  <c r="G15" i="1" s="1"/>
  <c r="G22" i="5"/>
  <c r="G16" i="1" s="1"/>
  <c r="G12" i="3"/>
  <c r="B16" i="3"/>
  <c r="B20" i="2"/>
  <c r="G16" i="2"/>
  <c r="H16" i="1" l="1"/>
  <c r="I16" i="1"/>
  <c r="H15" i="1"/>
  <c r="I15" i="1"/>
  <c r="G16" i="3"/>
  <c r="B20" i="3"/>
  <c r="B24" i="2"/>
  <c r="G20" i="2"/>
  <c r="B24" i="3" l="1"/>
  <c r="G20" i="3"/>
  <c r="B28" i="2"/>
  <c r="G24" i="2"/>
  <c r="G24" i="3" l="1"/>
  <c r="B28" i="3"/>
  <c r="B32" i="2"/>
  <c r="G32" i="2" s="1"/>
  <c r="G42" i="2" s="1"/>
  <c r="G13" i="1" s="1"/>
  <c r="G28" i="2"/>
  <c r="H13" i="1" l="1"/>
  <c r="I13" i="1"/>
  <c r="G28" i="3"/>
  <c r="B32" i="3"/>
  <c r="G32" i="3" s="1"/>
  <c r="G38" i="3" s="1"/>
  <c r="G14" i="1" s="1"/>
  <c r="H14" i="1" l="1"/>
  <c r="I14" i="1"/>
</calcChain>
</file>

<file path=xl/sharedStrings.xml><?xml version="1.0" encoding="utf-8"?>
<sst xmlns="http://schemas.openxmlformats.org/spreadsheetml/2006/main" count="120" uniqueCount="94">
  <si>
    <t>N</t>
  </si>
  <si>
    <t>M</t>
  </si>
  <si>
    <t>optimizer:</t>
    <phoneticPr fontId="1" type="noConversion"/>
  </si>
  <si>
    <t>learning rate:</t>
    <phoneticPr fontId="1" type="noConversion"/>
  </si>
  <si>
    <t>C</t>
  </si>
  <si>
    <t>W</t>
  </si>
  <si>
    <t>RGB</t>
  </si>
  <si>
    <t>Test 2</t>
  </si>
  <si>
    <t>YUV</t>
  </si>
  <si>
    <t>Test 6</t>
  </si>
  <si>
    <t>Test 9</t>
  </si>
  <si>
    <t>1:1:1</t>
    <phoneticPr fontId="1" type="noConversion"/>
  </si>
  <si>
    <t>10:1:1</t>
    <phoneticPr fontId="1" type="noConversion"/>
  </si>
  <si>
    <t>10:1:1</t>
    <phoneticPr fontId="1" type="noConversion"/>
  </si>
  <si>
    <t>batch size:</t>
    <phoneticPr fontId="1" type="noConversion"/>
  </si>
  <si>
    <t>epoch:</t>
    <phoneticPr fontId="1" type="noConversion"/>
  </si>
  <si>
    <t>patch size:</t>
    <phoneticPr fontId="1" type="noConversion"/>
  </si>
  <si>
    <t>Param. Num</t>
    <phoneticPr fontId="1" type="noConversion"/>
  </si>
  <si>
    <t>Network Design</t>
    <phoneticPr fontId="1" type="noConversion"/>
  </si>
  <si>
    <t>Training</t>
    <phoneticPr fontId="1" type="noConversion"/>
  </si>
  <si>
    <t>Traning Epoch</t>
    <phoneticPr fontId="1" type="noConversion"/>
  </si>
  <si>
    <t>Patch size</t>
    <phoneticPr fontId="1" type="noConversion"/>
  </si>
  <si>
    <t>Filter set</t>
    <phoneticPr fontId="1" type="noConversion"/>
  </si>
  <si>
    <t>*Note: Test 1 is the network proposed in K0391.</t>
    <phoneticPr fontId="1" type="noConversion"/>
  </si>
  <si>
    <t>Test 9 is the suggested network in L0242</t>
    <phoneticPr fontId="1" type="noConversion"/>
  </si>
  <si>
    <t>Total Conv. Layer</t>
    <phoneticPr fontId="1" type="noConversion"/>
  </si>
  <si>
    <t>DF+CNNLF+SAO+ALF</t>
    <phoneticPr fontId="1" type="noConversion"/>
  </si>
  <si>
    <t>64 (randomly cropped from inputs)</t>
    <phoneticPr fontId="1" type="noConversion"/>
  </si>
  <si>
    <t>300 (every 16000 mini-batches updates)</t>
    <phoneticPr fontId="1" type="noConversion"/>
  </si>
  <si>
    <t>ADAM</t>
    <phoneticPr fontId="1" type="noConversion"/>
  </si>
  <si>
    <t>loss:</t>
    <phoneticPr fontId="1" type="noConversion"/>
  </si>
  <si>
    <t>L1 with weights</t>
    <phoneticPr fontId="1" type="noConversion"/>
  </si>
  <si>
    <t>21**</t>
    <phoneticPr fontId="1" type="noConversion"/>
  </si>
  <si>
    <t>Loss</t>
    <phoneticPr fontId="1" type="noConversion"/>
  </si>
  <si>
    <t>MSE</t>
    <phoneticPr fontId="1" type="noConversion"/>
  </si>
  <si>
    <t>L1</t>
    <phoneticPr fontId="1" type="noConversion"/>
  </si>
  <si>
    <t>L1</t>
    <phoneticPr fontId="1" type="noConversion"/>
  </si>
  <si>
    <t>L1</t>
    <phoneticPr fontId="1" type="noConversion"/>
  </si>
  <si>
    <t>** use depth-wise separable convolutional (DSC) layer, one conventional conv. layer is split into 2 layers in DSC</t>
    <phoneticPr fontId="1" type="noConversion"/>
  </si>
  <si>
    <t>[1] P. Molchanov, et al. Pruning convolutional neural networks for resource efficient inference. ICLR, 2017.</t>
    <phoneticPr fontId="1" type="noConversion"/>
  </si>
  <si>
    <t>Cin</t>
    <phoneticPr fontId="7" type="noConversion"/>
  </si>
  <si>
    <t>K</t>
    <phoneticPr fontId="7" type="noConversion"/>
  </si>
  <si>
    <t>Cout</t>
    <phoneticPr fontId="7" type="noConversion"/>
  </si>
  <si>
    <t>Sp</t>
    <phoneticPr fontId="7" type="noConversion"/>
  </si>
  <si>
    <t>Sc (H*W)</t>
    <phoneticPr fontId="7" type="noConversion"/>
  </si>
  <si>
    <t>SUM</t>
    <phoneticPr fontId="7" type="noConversion"/>
  </si>
  <si>
    <t>Cin</t>
    <phoneticPr fontId="7" type="noConversion"/>
  </si>
  <si>
    <t>K</t>
    <phoneticPr fontId="7" type="noConversion"/>
  </si>
  <si>
    <t>Cout</t>
    <phoneticPr fontId="7" type="noConversion"/>
  </si>
  <si>
    <t>Sc (H*W)</t>
    <phoneticPr fontId="7" type="noConversion"/>
  </si>
  <si>
    <t>SUM</t>
    <phoneticPr fontId="7" type="noConversion"/>
  </si>
  <si>
    <t>Cin</t>
    <phoneticPr fontId="7" type="noConversion"/>
  </si>
  <si>
    <t>K</t>
    <phoneticPr fontId="7" type="noConversion"/>
  </si>
  <si>
    <t>Cout</t>
    <phoneticPr fontId="7" type="noConversion"/>
  </si>
  <si>
    <t>Sp</t>
    <phoneticPr fontId="7" type="noConversion"/>
  </si>
  <si>
    <t>Sc (H*W)</t>
    <phoneticPr fontId="7" type="noConversion"/>
  </si>
  <si>
    <t>SUM</t>
    <phoneticPr fontId="7" type="noConversion"/>
  </si>
  <si>
    <t>K</t>
    <phoneticPr fontId="7" type="noConversion"/>
  </si>
  <si>
    <t>Cout</t>
    <phoneticPr fontId="7" type="noConversion"/>
  </si>
  <si>
    <t>SUM</t>
    <phoneticPr fontId="7" type="noConversion"/>
  </si>
  <si>
    <t>FLOPs [1]: 2*H*W*(K*K*Cin+1)*Cout</t>
    <phoneticPr fontId="1" type="noConversion"/>
  </si>
  <si>
    <t>** use 3*3 DSC</t>
    <phoneticPr fontId="1" type="noConversion"/>
  </si>
  <si>
    <t xml:space="preserve">Sp:  Memory of model params  </t>
    <phoneticPr fontId="1" type="noConversion"/>
  </si>
  <si>
    <t>Sc: Temporary Storage memory required for computation of conv (denoted as Sc)</t>
    <phoneticPr fontId="1" type="noConversion"/>
  </si>
  <si>
    <t>Sp (MB)</t>
    <phoneticPr fontId="1" type="noConversion"/>
  </si>
  <si>
    <t>Sc (MB)***</t>
    <phoneticPr fontId="1" type="noConversion"/>
  </si>
  <si>
    <t xml:space="preserve">Given an image of HxW, for a DSC of Cin x K x K x Cout </t>
    <phoneticPr fontId="1" type="noConversion"/>
  </si>
  <si>
    <t xml:space="preserve">Given an image of HxW, for a conv of Cin x K x K x Cout </t>
    <phoneticPr fontId="1" type="noConversion"/>
  </si>
  <si>
    <t xml:space="preserve">Storage Memory (float): Sp+Sc </t>
    <phoneticPr fontId="1" type="noConversion"/>
  </si>
  <si>
    <t>Storage Memory (float): Sp+Sc</t>
    <phoneticPr fontId="1" type="noConversion"/>
  </si>
  <si>
    <t>FLOPs: 2*H*W*((K*K+1)*Cin+(1*1*Cin+1)*Cout)</t>
    <phoneticPr fontId="1" type="noConversion"/>
  </si>
  <si>
    <t>Complexity</t>
    <phoneticPr fontId="1" type="noConversion"/>
  </si>
  <si>
    <t>*** suppose H, W is:</t>
    <phoneticPr fontId="1" type="noConversion"/>
  </si>
  <si>
    <t>W</t>
    <phoneticPr fontId="1" type="noConversion"/>
  </si>
  <si>
    <t>H</t>
    <phoneticPr fontId="1" type="noConversion"/>
  </si>
  <si>
    <t>GFLOPs</t>
    <phoneticPr fontId="1" type="noConversion"/>
  </si>
  <si>
    <t>Test 1</t>
    <phoneticPr fontId="1" type="noConversion"/>
  </si>
  <si>
    <t>Sp (Byte): (K*K*Cin+1)*Cout * (32/8)</t>
    <phoneticPr fontId="1" type="noConversion"/>
  </si>
  <si>
    <t>Sc (Byte): H*W*Cout * (32/8)</t>
    <phoneticPr fontId="1" type="noConversion"/>
  </si>
  <si>
    <t>Sp (Byte): (K*K+1)*Cin+(1*1*Cin+1)*Cout * (32/8)</t>
    <phoneticPr fontId="1" type="noConversion"/>
  </si>
  <si>
    <t>Sc (Byte): H*W*(Cin+Cout) * (32/8)</t>
    <phoneticPr fontId="1" type="noConversion"/>
  </si>
  <si>
    <t>All Intra</t>
    <phoneticPr fontId="1" type="noConversion"/>
  </si>
  <si>
    <t>Random Access</t>
    <phoneticPr fontId="1" type="noConversion"/>
  </si>
  <si>
    <t>Low Delay</t>
    <phoneticPr fontId="1" type="noConversion"/>
  </si>
  <si>
    <t>BD-rate (Y)</t>
    <phoneticPr fontId="1" type="noConversion"/>
  </si>
  <si>
    <t>BD-rate (U)</t>
    <phoneticPr fontId="1" type="noConversion"/>
  </si>
  <si>
    <t>BD-rate (V)</t>
    <phoneticPr fontId="1" type="noConversion"/>
  </si>
  <si>
    <t>Decoding Time(GPU)</t>
    <phoneticPr fontId="1" type="noConversion"/>
  </si>
  <si>
    <t>Encoding Time(GPU)</t>
    <phoneticPr fontId="1" type="noConversion"/>
  </si>
  <si>
    <t>Decoding Time(CPU)</t>
    <phoneticPr fontId="1" type="noConversion"/>
  </si>
  <si>
    <t>Encoding Time(CPU)</t>
    <phoneticPr fontId="1" type="noConversion"/>
  </si>
  <si>
    <t>BD-rate (U)</t>
    <phoneticPr fontId="1" type="noConversion"/>
  </si>
  <si>
    <t>Decoding Time(GPU)</t>
    <phoneticPr fontId="1" type="noConversion"/>
  </si>
  <si>
    <t>Yellow Block denotes the data only use Class D sequences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</si>
</sst>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9"/>
      <name val="等线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11" fontId="0" fillId="0" borderId="0" xfId="0" applyNumberFormat="1"/>
    <xf numFmtId="1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76" fontId="2" fillId="0" borderId="1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2" fontId="2" fillId="0" borderId="0" xfId="0" applyNumberFormat="1" applyFont="1" applyFill="1" applyBorder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/>
    </xf>
    <xf numFmtId="10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9" fontId="3" fillId="4" borderId="1" xfId="0" applyNumberFormat="1" applyFont="1" applyFill="1" applyBorder="1" applyAlignment="1">
      <alignment horizontal="center"/>
    </xf>
    <xf numFmtId="1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9" fontId="3" fillId="0" borderId="1" xfId="0" applyNumberFormat="1" applyFont="1" applyBorder="1" applyAlignment="1">
      <alignment horizontal="center"/>
    </xf>
    <xf numFmtId="9" fontId="3" fillId="0" borderId="1" xfId="0" applyNumberFormat="1" applyFont="1" applyFill="1" applyBorder="1" applyAlignment="1">
      <alignment horizontal="center"/>
    </xf>
    <xf numFmtId="10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0" fillId="4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44"/>
  <sheetViews>
    <sheetView tabSelected="1" workbookViewId="0">
      <selection activeCell="E33" sqref="E33"/>
    </sheetView>
  </sheetViews>
  <sheetFormatPr defaultRowHeight="14.25" x14ac:dyDescent="0.2"/>
  <cols>
    <col min="2" max="2" width="11.875" bestFit="1" customWidth="1"/>
    <col min="3" max="3" width="11.25" customWidth="1"/>
    <col min="4" max="4" width="14" bestFit="1" customWidth="1"/>
    <col min="7" max="7" width="12.25" customWidth="1"/>
    <col min="8" max="8" width="11.25" bestFit="1" customWidth="1"/>
    <col min="9" max="9" width="7" bestFit="1" customWidth="1"/>
    <col min="10" max="10" width="8.875" bestFit="1" customWidth="1"/>
    <col min="11" max="11" width="11.75" bestFit="1" customWidth="1"/>
    <col min="12" max="12" width="5" bestFit="1" customWidth="1"/>
    <col min="13" max="13" width="8.875" bestFit="1" customWidth="1"/>
    <col min="14" max="14" width="16.625" customWidth="1"/>
    <col min="18" max="18" width="16.625" bestFit="1" customWidth="1"/>
    <col min="19" max="19" width="16.5" bestFit="1" customWidth="1"/>
    <col min="20" max="20" width="16.625" bestFit="1" customWidth="1"/>
    <col min="21" max="21" width="16.5" bestFit="1" customWidth="1"/>
    <col min="25" max="25" width="16.625" bestFit="1" customWidth="1"/>
    <col min="26" max="26" width="16.5" bestFit="1" customWidth="1"/>
    <col min="27" max="27" width="16.625" bestFit="1" customWidth="1"/>
    <col min="28" max="28" width="16.5" bestFit="1" customWidth="1"/>
    <col min="29" max="29" width="9.125" bestFit="1" customWidth="1"/>
    <col min="30" max="31" width="9.25" bestFit="1" customWidth="1"/>
    <col min="32" max="32" width="16.625" bestFit="1" customWidth="1"/>
    <col min="33" max="33" width="16.5" bestFit="1" customWidth="1"/>
    <col min="34" max="34" width="16.625" bestFit="1" customWidth="1"/>
    <col min="35" max="35" width="16.5" bestFit="1" customWidth="1"/>
  </cols>
  <sheetData>
    <row r="2" spans="1:35" x14ac:dyDescent="0.2">
      <c r="B2" t="s">
        <v>3</v>
      </c>
      <c r="C2" s="2">
        <v>5.0000000000000001E-4</v>
      </c>
      <c r="D2" s="1"/>
    </row>
    <row r="3" spans="1:35" x14ac:dyDescent="0.2">
      <c r="B3" t="s">
        <v>2</v>
      </c>
      <c r="C3" s="3" t="s">
        <v>29</v>
      </c>
    </row>
    <row r="4" spans="1:35" x14ac:dyDescent="0.2">
      <c r="C4" s="3"/>
    </row>
    <row r="5" spans="1:35" x14ac:dyDescent="0.2">
      <c r="B5" t="s">
        <v>14</v>
      </c>
      <c r="C5" s="3">
        <v>16</v>
      </c>
    </row>
    <row r="6" spans="1:35" x14ac:dyDescent="0.2">
      <c r="B6" t="s">
        <v>15</v>
      </c>
      <c r="C6" s="3" t="s">
        <v>28</v>
      </c>
    </row>
    <row r="7" spans="1:35" x14ac:dyDescent="0.2">
      <c r="B7" t="s">
        <v>16</v>
      </c>
      <c r="C7" s="3" t="s">
        <v>27</v>
      </c>
    </row>
    <row r="8" spans="1:35" x14ac:dyDescent="0.2">
      <c r="B8" t="s">
        <v>30</v>
      </c>
      <c r="C8" s="3" t="s">
        <v>31</v>
      </c>
    </row>
    <row r="10" spans="1:35" ht="15" thickBot="1" x14ac:dyDescent="0.25"/>
    <row r="11" spans="1:35" ht="15.75" thickTop="1" thickBot="1" x14ac:dyDescent="0.25">
      <c r="A11" s="6"/>
      <c r="B11" s="19" t="s">
        <v>18</v>
      </c>
      <c r="C11" s="20"/>
      <c r="D11" s="20"/>
      <c r="E11" s="20"/>
      <c r="F11" s="20"/>
      <c r="G11" s="21"/>
      <c r="H11" s="19" t="s">
        <v>71</v>
      </c>
      <c r="I11" s="20"/>
      <c r="J11" s="21"/>
      <c r="K11" s="22" t="s">
        <v>19</v>
      </c>
      <c r="L11" s="22"/>
      <c r="M11" s="22"/>
      <c r="N11" s="7"/>
      <c r="O11" s="24" t="s">
        <v>81</v>
      </c>
      <c r="P11" s="24"/>
      <c r="Q11" s="24"/>
      <c r="R11" s="24"/>
      <c r="S11" s="24"/>
      <c r="T11" s="24"/>
      <c r="U11" s="24"/>
      <c r="V11" s="24" t="s">
        <v>82</v>
      </c>
      <c r="W11" s="24"/>
      <c r="X11" s="24"/>
      <c r="Y11" s="24"/>
      <c r="Z11" s="24"/>
      <c r="AA11" s="24"/>
      <c r="AB11" s="24"/>
      <c r="AC11" s="24" t="s">
        <v>83</v>
      </c>
      <c r="AD11" s="24"/>
      <c r="AE11" s="24"/>
      <c r="AF11" s="24"/>
      <c r="AG11" s="24"/>
      <c r="AH11" s="24"/>
      <c r="AI11" s="24"/>
    </row>
    <row r="12" spans="1:35" ht="15.75" thickTop="1" thickBot="1" x14ac:dyDescent="0.25">
      <c r="A12" s="8"/>
      <c r="B12" s="9" t="s">
        <v>0</v>
      </c>
      <c r="C12" s="9" t="s">
        <v>1</v>
      </c>
      <c r="D12" s="9" t="s">
        <v>25</v>
      </c>
      <c r="E12" s="9" t="s">
        <v>4</v>
      </c>
      <c r="F12" s="9" t="s">
        <v>5</v>
      </c>
      <c r="G12" s="10" t="s">
        <v>17</v>
      </c>
      <c r="H12" s="10" t="s">
        <v>75</v>
      </c>
      <c r="I12" s="10" t="s">
        <v>64</v>
      </c>
      <c r="J12" s="10" t="s">
        <v>65</v>
      </c>
      <c r="K12" s="10" t="s">
        <v>20</v>
      </c>
      <c r="L12" s="10" t="s">
        <v>33</v>
      </c>
      <c r="M12" s="10" t="s">
        <v>21</v>
      </c>
      <c r="N12" s="10" t="s">
        <v>22</v>
      </c>
      <c r="O12" s="10" t="s">
        <v>84</v>
      </c>
      <c r="P12" s="10" t="s">
        <v>85</v>
      </c>
      <c r="Q12" s="10" t="s">
        <v>86</v>
      </c>
      <c r="R12" s="10" t="s">
        <v>87</v>
      </c>
      <c r="S12" s="10" t="s">
        <v>88</v>
      </c>
      <c r="T12" s="10" t="s">
        <v>89</v>
      </c>
      <c r="U12" s="10" t="s">
        <v>90</v>
      </c>
      <c r="V12" s="10" t="s">
        <v>84</v>
      </c>
      <c r="W12" s="10" t="s">
        <v>91</v>
      </c>
      <c r="X12" s="10" t="s">
        <v>86</v>
      </c>
      <c r="Y12" s="10" t="s">
        <v>87</v>
      </c>
      <c r="Z12" s="10" t="s">
        <v>88</v>
      </c>
      <c r="AA12" s="10" t="s">
        <v>89</v>
      </c>
      <c r="AB12" s="10" t="s">
        <v>90</v>
      </c>
      <c r="AC12" s="10" t="s">
        <v>84</v>
      </c>
      <c r="AD12" s="10" t="s">
        <v>85</v>
      </c>
      <c r="AE12" s="10" t="s">
        <v>86</v>
      </c>
      <c r="AF12" s="10" t="s">
        <v>92</v>
      </c>
      <c r="AG12" s="10" t="s">
        <v>88</v>
      </c>
      <c r="AH12" s="10" t="s">
        <v>89</v>
      </c>
      <c r="AI12" s="10" t="s">
        <v>90</v>
      </c>
    </row>
    <row r="13" spans="1:35" ht="15.75" thickTop="1" thickBot="1" x14ac:dyDescent="0.25">
      <c r="A13" s="11" t="s">
        <v>76</v>
      </c>
      <c r="B13" s="12">
        <v>8</v>
      </c>
      <c r="C13" s="12">
        <v>64</v>
      </c>
      <c r="D13" s="12">
        <v>27</v>
      </c>
      <c r="E13" s="12" t="s">
        <v>6</v>
      </c>
      <c r="F13" s="13" t="s">
        <v>11</v>
      </c>
      <c r="G13" s="14">
        <f>'Test 1'!G42</f>
        <v>812035</v>
      </c>
      <c r="H13" s="15">
        <f>2*$B$24*$B$25*G13/(1000^3)</f>
        <v>1496.7429119999999</v>
      </c>
      <c r="I13" s="15">
        <f>G13*4/1024/1024</f>
        <v>3.0976676940917969</v>
      </c>
      <c r="J13" s="15">
        <f>$B$24*$B$25*'Test 1'!I42*4/1024/1024</f>
        <v>5860.546875</v>
      </c>
      <c r="K13" s="14">
        <v>300</v>
      </c>
      <c r="L13" s="14" t="s">
        <v>34</v>
      </c>
      <c r="M13" s="14">
        <v>64</v>
      </c>
      <c r="N13" s="14" t="s">
        <v>26</v>
      </c>
      <c r="O13" s="25">
        <v>-3.0599999999999999E-2</v>
      </c>
      <c r="P13" s="25">
        <v>-0.12089999999999999</v>
      </c>
      <c r="Q13" s="25">
        <v>-0.13239999999999999</v>
      </c>
      <c r="R13" s="26"/>
      <c r="S13" s="26"/>
      <c r="T13" s="27">
        <v>379.13211891657141</v>
      </c>
      <c r="U13" s="27">
        <v>1.3212730227719103</v>
      </c>
      <c r="V13" s="28"/>
      <c r="W13" s="28"/>
      <c r="X13" s="28"/>
      <c r="Y13" s="29"/>
      <c r="Z13" s="29"/>
      <c r="AA13" s="29"/>
      <c r="AB13" s="29"/>
      <c r="AC13" s="28"/>
      <c r="AD13" s="28"/>
      <c r="AE13" s="28"/>
      <c r="AF13" s="29"/>
      <c r="AG13" s="29"/>
      <c r="AH13" s="29"/>
      <c r="AI13" s="29"/>
    </row>
    <row r="14" spans="1:35" ht="15.75" thickTop="1" thickBot="1" x14ac:dyDescent="0.25">
      <c r="A14" s="9" t="s">
        <v>7</v>
      </c>
      <c r="B14" s="12">
        <v>8</v>
      </c>
      <c r="C14" s="12">
        <v>64</v>
      </c>
      <c r="D14" s="12">
        <v>25</v>
      </c>
      <c r="E14" s="12" t="s">
        <v>8</v>
      </c>
      <c r="F14" s="13" t="s">
        <v>12</v>
      </c>
      <c r="G14" s="14">
        <f>'Test 2'!G38</f>
        <v>738755</v>
      </c>
      <c r="H14" s="15">
        <f t="shared" ref="H14:H16" si="0">2*$B$24*$B$25*G14/(1000^3)</f>
        <v>1361.6732159999999</v>
      </c>
      <c r="I14" s="15">
        <f t="shared" ref="I14:I16" si="1">G14*4/1024/1024</f>
        <v>2.8181266784667969</v>
      </c>
      <c r="J14" s="15">
        <f>$B$24*$B$25*'Test 2'!I38*4/1024/1024</f>
        <v>5410.546875</v>
      </c>
      <c r="K14" s="14">
        <v>300</v>
      </c>
      <c r="L14" s="14" t="s">
        <v>35</v>
      </c>
      <c r="M14" s="14">
        <v>64</v>
      </c>
      <c r="N14" s="14" t="s">
        <v>26</v>
      </c>
      <c r="O14" s="25">
        <v>-4.4200000000000003E-2</v>
      </c>
      <c r="P14" s="25">
        <v>-9.9000000000000005E-2</v>
      </c>
      <c r="Q14" s="25">
        <v>-0.10979999999999999</v>
      </c>
      <c r="R14" s="30">
        <v>12.87</v>
      </c>
      <c r="S14" s="30">
        <v>1.04</v>
      </c>
      <c r="T14" s="27">
        <v>363.2055314097264</v>
      </c>
      <c r="U14" s="27">
        <v>1.3092254751114405</v>
      </c>
      <c r="V14" s="28"/>
      <c r="W14" s="28"/>
      <c r="X14" s="28"/>
      <c r="Y14" s="31"/>
      <c r="Z14" s="31"/>
      <c r="AA14" s="29"/>
      <c r="AB14" s="29"/>
      <c r="AC14" s="28"/>
      <c r="AD14" s="28"/>
      <c r="AE14" s="28"/>
      <c r="AF14" s="31"/>
      <c r="AG14" s="31"/>
      <c r="AH14" s="29"/>
      <c r="AI14" s="29"/>
    </row>
    <row r="15" spans="1:35" ht="15.75" thickTop="1" thickBot="1" x14ac:dyDescent="0.25">
      <c r="A15" s="9" t="s">
        <v>9</v>
      </c>
      <c r="B15" s="12">
        <v>4</v>
      </c>
      <c r="C15" s="12">
        <v>32</v>
      </c>
      <c r="D15" s="12">
        <v>13</v>
      </c>
      <c r="E15" s="12" t="s">
        <v>8</v>
      </c>
      <c r="F15" s="13" t="s">
        <v>12</v>
      </c>
      <c r="G15" s="14">
        <f>'Test 6'!G22</f>
        <v>85347</v>
      </c>
      <c r="H15" s="15">
        <f t="shared" si="0"/>
        <v>157.3115904</v>
      </c>
      <c r="I15" s="15">
        <f t="shared" si="1"/>
        <v>0.32557296752929688</v>
      </c>
      <c r="J15" s="15">
        <f>$B$24*$B$25*'Test 6'!I22*4/1024/1024</f>
        <v>1360.546875</v>
      </c>
      <c r="K15" s="14">
        <v>300</v>
      </c>
      <c r="L15" s="14" t="s">
        <v>36</v>
      </c>
      <c r="M15" s="14">
        <v>64</v>
      </c>
      <c r="N15" s="14" t="s">
        <v>26</v>
      </c>
      <c r="O15" s="32">
        <v>-2.8400000000000002E-2</v>
      </c>
      <c r="P15" s="25">
        <v>-3.9699999999999999E-2</v>
      </c>
      <c r="Q15" s="25">
        <v>-4.1300000000000003E-2</v>
      </c>
      <c r="R15" s="30">
        <v>7.29</v>
      </c>
      <c r="S15" s="30">
        <v>1.05</v>
      </c>
      <c r="T15" s="27">
        <v>66.192324333460959</v>
      </c>
      <c r="U15" s="27">
        <v>1.0831572305555741</v>
      </c>
      <c r="V15" s="33"/>
      <c r="W15" s="28"/>
      <c r="X15" s="28"/>
      <c r="Y15" s="31"/>
      <c r="Z15" s="31"/>
      <c r="AA15" s="29"/>
      <c r="AB15" s="29"/>
      <c r="AC15" s="33"/>
      <c r="AD15" s="28"/>
      <c r="AE15" s="28"/>
      <c r="AF15" s="31"/>
      <c r="AG15" s="31"/>
      <c r="AH15" s="29"/>
      <c r="AI15" s="29"/>
    </row>
    <row r="16" spans="1:35" ht="15.75" thickTop="1" thickBot="1" x14ac:dyDescent="0.25">
      <c r="A16" s="10" t="s">
        <v>10</v>
      </c>
      <c r="B16" s="12">
        <v>4</v>
      </c>
      <c r="C16" s="12">
        <v>32</v>
      </c>
      <c r="D16" s="12" t="s">
        <v>32</v>
      </c>
      <c r="E16" s="12" t="s">
        <v>8</v>
      </c>
      <c r="F16" s="13" t="s">
        <v>13</v>
      </c>
      <c r="G16" s="14">
        <f>'Test 9'!G22</f>
        <v>22371</v>
      </c>
      <c r="H16" s="15">
        <f t="shared" si="0"/>
        <v>41.234227199999999</v>
      </c>
      <c r="I16" s="15">
        <f t="shared" si="1"/>
        <v>8.5338592529296875E-2</v>
      </c>
      <c r="J16" s="15">
        <f>$B$24*$B$25*'Test 9'!I22*4/1024/1024</f>
        <v>2387.109375</v>
      </c>
      <c r="K16" s="14">
        <v>300</v>
      </c>
      <c r="L16" s="14" t="s">
        <v>37</v>
      </c>
      <c r="M16" s="14">
        <v>64</v>
      </c>
      <c r="N16" s="14" t="s">
        <v>26</v>
      </c>
      <c r="O16" s="32">
        <v>-2.3400000000000001E-2</v>
      </c>
      <c r="P16" s="32">
        <v>-1.61E-2</v>
      </c>
      <c r="Q16" s="32">
        <v>-2.1399999999999999E-2</v>
      </c>
      <c r="R16" s="30">
        <v>7.65</v>
      </c>
      <c r="S16" s="30">
        <v>1.02</v>
      </c>
      <c r="T16" s="27">
        <v>53.289828447570699</v>
      </c>
      <c r="U16" s="27">
        <v>1.0732573458798964</v>
      </c>
      <c r="V16" s="34">
        <v>-3.0300000000000001E-2</v>
      </c>
      <c r="W16" s="34">
        <v>-2.52E-2</v>
      </c>
      <c r="X16" s="34">
        <v>-2.5100000000000001E-2</v>
      </c>
      <c r="Y16" s="27">
        <v>12.51</v>
      </c>
      <c r="Z16" s="27">
        <v>1.01</v>
      </c>
      <c r="AA16" s="31"/>
      <c r="AB16" s="31"/>
      <c r="AC16" s="34">
        <v>-2.64E-2</v>
      </c>
      <c r="AD16" s="34">
        <v>-2.8899999999999999E-2</v>
      </c>
      <c r="AE16" s="34">
        <v>-3.1699999999999999E-2</v>
      </c>
      <c r="AF16" s="27">
        <v>12.07</v>
      </c>
      <c r="AG16" s="27">
        <v>1.02</v>
      </c>
      <c r="AH16" s="31"/>
      <c r="AI16" s="31"/>
    </row>
    <row r="17" spans="1:33" ht="15" thickTop="1" x14ac:dyDescent="0.2"/>
    <row r="20" spans="1:33" x14ac:dyDescent="0.2">
      <c r="A20" t="s">
        <v>23</v>
      </c>
      <c r="AA20" s="18"/>
      <c r="AB20" s="18"/>
      <c r="AG20" s="18"/>
    </row>
    <row r="21" spans="1:33" x14ac:dyDescent="0.2">
      <c r="A21" t="s">
        <v>24</v>
      </c>
      <c r="AA21" s="18"/>
      <c r="AB21" s="18"/>
      <c r="AG21" s="18"/>
    </row>
    <row r="22" spans="1:33" x14ac:dyDescent="0.2">
      <c r="A22" t="s">
        <v>38</v>
      </c>
      <c r="AA22" s="18"/>
      <c r="AB22" s="18"/>
    </row>
    <row r="23" spans="1:33" x14ac:dyDescent="0.2">
      <c r="A23" t="s">
        <v>72</v>
      </c>
      <c r="Z23" s="18"/>
    </row>
    <row r="24" spans="1:33" x14ac:dyDescent="0.2">
      <c r="A24" s="16" t="s">
        <v>74</v>
      </c>
      <c r="B24" s="16">
        <v>1280</v>
      </c>
      <c r="Z24" s="18"/>
    </row>
    <row r="25" spans="1:33" x14ac:dyDescent="0.2">
      <c r="A25" s="16" t="s">
        <v>73</v>
      </c>
      <c r="B25" s="16">
        <v>720</v>
      </c>
    </row>
    <row r="26" spans="1:33" x14ac:dyDescent="0.2">
      <c r="A26" s="17"/>
      <c r="B26" s="17"/>
    </row>
    <row r="27" spans="1:33" x14ac:dyDescent="0.2">
      <c r="A27" s="35" t="s">
        <v>93</v>
      </c>
    </row>
    <row r="28" spans="1:33" x14ac:dyDescent="0.2">
      <c r="A28" t="s">
        <v>67</v>
      </c>
    </row>
    <row r="29" spans="1:33" x14ac:dyDescent="0.2">
      <c r="A29" t="s">
        <v>60</v>
      </c>
    </row>
    <row r="30" spans="1:33" x14ac:dyDescent="0.2">
      <c r="A30" t="s">
        <v>69</v>
      </c>
    </row>
    <row r="31" spans="1:33" x14ac:dyDescent="0.2">
      <c r="A31" t="s">
        <v>77</v>
      </c>
    </row>
    <row r="32" spans="1:33" x14ac:dyDescent="0.2">
      <c r="A32" t="s">
        <v>78</v>
      </c>
    </row>
    <row r="34" spans="1:1" x14ac:dyDescent="0.2">
      <c r="A34" t="s">
        <v>66</v>
      </c>
    </row>
    <row r="35" spans="1:1" x14ac:dyDescent="0.2">
      <c r="A35" t="s">
        <v>70</v>
      </c>
    </row>
    <row r="36" spans="1:1" x14ac:dyDescent="0.2">
      <c r="A36" t="s">
        <v>68</v>
      </c>
    </row>
    <row r="37" spans="1:1" x14ac:dyDescent="0.2">
      <c r="A37" t="s">
        <v>79</v>
      </c>
    </row>
    <row r="38" spans="1:1" x14ac:dyDescent="0.2">
      <c r="A38" t="s">
        <v>80</v>
      </c>
    </row>
    <row r="41" spans="1:1" x14ac:dyDescent="0.2">
      <c r="A41" t="s">
        <v>62</v>
      </c>
    </row>
    <row r="42" spans="1:1" x14ac:dyDescent="0.2">
      <c r="A42" t="s">
        <v>63</v>
      </c>
    </row>
    <row r="44" spans="1:1" x14ac:dyDescent="0.2">
      <c r="A44" t="s">
        <v>39</v>
      </c>
    </row>
  </sheetData>
  <mergeCells count="6">
    <mergeCell ref="AC11:AI11"/>
    <mergeCell ref="H11:J11"/>
    <mergeCell ref="B11:G11"/>
    <mergeCell ref="K11:M11"/>
    <mergeCell ref="O11:U11"/>
    <mergeCell ref="V11:AB1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opLeftCell="A7" workbookViewId="0">
      <selection activeCell="I42" sqref="I42"/>
    </sheetView>
  </sheetViews>
  <sheetFormatPr defaultRowHeight="14.25" x14ac:dyDescent="0.2"/>
  <sheetData>
    <row r="1" spans="1:9" x14ac:dyDescent="0.2">
      <c r="A1" s="4"/>
      <c r="B1" s="4"/>
      <c r="C1" s="4"/>
      <c r="D1" s="4"/>
      <c r="E1" s="4"/>
      <c r="F1" s="4"/>
      <c r="G1" s="5"/>
      <c r="H1" s="5"/>
      <c r="I1" s="5"/>
    </row>
    <row r="2" spans="1:9" x14ac:dyDescent="0.2">
      <c r="A2" s="4"/>
      <c r="B2" s="4" t="s">
        <v>40</v>
      </c>
      <c r="C2" s="4" t="s">
        <v>41</v>
      </c>
      <c r="D2" s="4" t="s">
        <v>41</v>
      </c>
      <c r="E2" s="4" t="s">
        <v>42</v>
      </c>
      <c r="F2" s="4"/>
      <c r="G2" s="4" t="s">
        <v>43</v>
      </c>
      <c r="H2" s="4"/>
      <c r="I2" s="4" t="s">
        <v>44</v>
      </c>
    </row>
    <row r="3" spans="1:9" x14ac:dyDescent="0.2">
      <c r="A3" s="4"/>
      <c r="B3" s="4">
        <v>3</v>
      </c>
      <c r="C3" s="4">
        <v>3</v>
      </c>
      <c r="D3" s="4">
        <v>3</v>
      </c>
      <c r="E3" s="4">
        <v>64</v>
      </c>
      <c r="F3" s="4"/>
      <c r="G3" s="4">
        <f>(B3*C3*D3+1)*E3</f>
        <v>1792</v>
      </c>
      <c r="H3" s="4"/>
      <c r="I3" s="4">
        <v>64</v>
      </c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23">
        <v>1</v>
      </c>
      <c r="B5" s="4">
        <v>64</v>
      </c>
      <c r="C5" s="4">
        <v>3</v>
      </c>
      <c r="D5" s="4">
        <v>3</v>
      </c>
      <c r="E5" s="4">
        <v>64</v>
      </c>
      <c r="F5" s="4"/>
      <c r="G5" s="4">
        <f t="shared" ref="G5:G30" si="0">(B5*C5*D5+1)*E5</f>
        <v>36928</v>
      </c>
      <c r="H5" s="4"/>
      <c r="I5" s="4">
        <v>64</v>
      </c>
    </row>
    <row r="6" spans="1:9" x14ac:dyDescent="0.2">
      <c r="A6" s="23"/>
      <c r="B6" s="4">
        <v>64</v>
      </c>
      <c r="C6" s="4">
        <v>3</v>
      </c>
      <c r="D6" s="4">
        <v>3</v>
      </c>
      <c r="E6" s="4">
        <v>64</v>
      </c>
      <c r="F6" s="4"/>
      <c r="G6" s="4">
        <f t="shared" si="0"/>
        <v>36928</v>
      </c>
      <c r="H6" s="4"/>
      <c r="I6" s="4">
        <v>64</v>
      </c>
    </row>
    <row r="7" spans="1:9" x14ac:dyDescent="0.2">
      <c r="A7" s="4"/>
      <c r="B7" s="4"/>
      <c r="C7" s="4"/>
      <c r="D7" s="4"/>
      <c r="E7" s="4"/>
      <c r="F7" s="4"/>
      <c r="G7" s="4"/>
      <c r="H7" s="4"/>
      <c r="I7" s="4"/>
    </row>
    <row r="8" spans="1:9" x14ac:dyDescent="0.2">
      <c r="A8" s="23">
        <v>2</v>
      </c>
      <c r="B8" s="4">
        <f>B5+E6</f>
        <v>128</v>
      </c>
      <c r="C8" s="4">
        <v>1</v>
      </c>
      <c r="D8" s="4">
        <v>1</v>
      </c>
      <c r="E8" s="4">
        <v>64</v>
      </c>
      <c r="F8" s="4"/>
      <c r="G8" s="4">
        <f t="shared" si="0"/>
        <v>8256</v>
      </c>
      <c r="H8" s="4"/>
      <c r="I8" s="4">
        <v>64</v>
      </c>
    </row>
    <row r="9" spans="1:9" x14ac:dyDescent="0.2">
      <c r="A9" s="23"/>
      <c r="B9" s="4">
        <v>64</v>
      </c>
      <c r="C9" s="4">
        <v>3</v>
      </c>
      <c r="D9" s="4">
        <v>3</v>
      </c>
      <c r="E9" s="4">
        <v>64</v>
      </c>
      <c r="F9" s="4"/>
      <c r="G9" s="4">
        <f t="shared" si="0"/>
        <v>36928</v>
      </c>
      <c r="H9" s="4"/>
      <c r="I9" s="4">
        <v>64</v>
      </c>
    </row>
    <row r="10" spans="1:9" x14ac:dyDescent="0.2">
      <c r="A10" s="23"/>
      <c r="B10" s="4">
        <v>64</v>
      </c>
      <c r="C10" s="4">
        <v>3</v>
      </c>
      <c r="D10" s="4">
        <v>3</v>
      </c>
      <c r="E10" s="4">
        <v>64</v>
      </c>
      <c r="F10" s="4"/>
      <c r="G10" s="4">
        <f t="shared" si="0"/>
        <v>36928</v>
      </c>
      <c r="H10" s="4"/>
      <c r="I10" s="4">
        <v>64</v>
      </c>
    </row>
    <row r="11" spans="1:9" x14ac:dyDescent="0.2">
      <c r="A11" s="4"/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23">
        <v>3</v>
      </c>
      <c r="B12" s="4">
        <f>B8+E10</f>
        <v>192</v>
      </c>
      <c r="C12" s="4">
        <v>1</v>
      </c>
      <c r="D12" s="4">
        <v>1</v>
      </c>
      <c r="E12" s="4">
        <v>64</v>
      </c>
      <c r="F12" s="4"/>
      <c r="G12" s="4">
        <f t="shared" si="0"/>
        <v>12352</v>
      </c>
      <c r="H12" s="4"/>
      <c r="I12" s="4">
        <v>64</v>
      </c>
    </row>
    <row r="13" spans="1:9" x14ac:dyDescent="0.2">
      <c r="A13" s="23"/>
      <c r="B13" s="4">
        <v>64</v>
      </c>
      <c r="C13" s="4">
        <v>3</v>
      </c>
      <c r="D13" s="4">
        <v>3</v>
      </c>
      <c r="E13" s="4">
        <v>64</v>
      </c>
      <c r="F13" s="4"/>
      <c r="G13" s="4">
        <f t="shared" si="0"/>
        <v>36928</v>
      </c>
      <c r="H13" s="4"/>
      <c r="I13" s="4">
        <v>64</v>
      </c>
    </row>
    <row r="14" spans="1:9" x14ac:dyDescent="0.2">
      <c r="A14" s="23"/>
      <c r="B14" s="4">
        <v>64</v>
      </c>
      <c r="C14" s="4">
        <v>3</v>
      </c>
      <c r="D14" s="4">
        <v>3</v>
      </c>
      <c r="E14" s="4">
        <v>64</v>
      </c>
      <c r="F14" s="4"/>
      <c r="G14" s="4">
        <f t="shared" si="0"/>
        <v>36928</v>
      </c>
      <c r="H14" s="4"/>
      <c r="I14" s="4">
        <v>64</v>
      </c>
    </row>
    <row r="15" spans="1:9" x14ac:dyDescent="0.2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">
      <c r="A16" s="23">
        <v>4</v>
      </c>
      <c r="B16" s="4">
        <f>B12+E14</f>
        <v>256</v>
      </c>
      <c r="C16" s="4">
        <v>1</v>
      </c>
      <c r="D16" s="4">
        <v>1</v>
      </c>
      <c r="E16" s="4">
        <v>64</v>
      </c>
      <c r="F16" s="4"/>
      <c r="G16" s="4">
        <f t="shared" si="0"/>
        <v>16448</v>
      </c>
      <c r="H16" s="4"/>
      <c r="I16" s="4">
        <v>64</v>
      </c>
    </row>
    <row r="17" spans="1:9" x14ac:dyDescent="0.2">
      <c r="A17" s="23"/>
      <c r="B17" s="4">
        <v>64</v>
      </c>
      <c r="C17" s="4">
        <v>3</v>
      </c>
      <c r="D17" s="4">
        <v>3</v>
      </c>
      <c r="E17" s="4">
        <v>64</v>
      </c>
      <c r="F17" s="4"/>
      <c r="G17" s="4">
        <f t="shared" si="0"/>
        <v>36928</v>
      </c>
      <c r="H17" s="4"/>
      <c r="I17" s="4">
        <v>64</v>
      </c>
    </row>
    <row r="18" spans="1:9" x14ac:dyDescent="0.2">
      <c r="A18" s="23"/>
      <c r="B18" s="4">
        <v>64</v>
      </c>
      <c r="C18" s="4">
        <v>3</v>
      </c>
      <c r="D18" s="4">
        <v>3</v>
      </c>
      <c r="E18" s="4">
        <v>64</v>
      </c>
      <c r="F18" s="4"/>
      <c r="G18" s="4">
        <f t="shared" si="0"/>
        <v>36928</v>
      </c>
      <c r="H18" s="4"/>
      <c r="I18" s="4">
        <v>64</v>
      </c>
    </row>
    <row r="19" spans="1:9" x14ac:dyDescent="0.2">
      <c r="A19" s="4"/>
      <c r="B19" s="4"/>
      <c r="C19" s="4"/>
      <c r="D19" s="4"/>
      <c r="E19" s="4"/>
      <c r="F19" s="4"/>
      <c r="G19" s="4"/>
      <c r="H19" s="4"/>
      <c r="I19" s="4"/>
    </row>
    <row r="20" spans="1:9" x14ac:dyDescent="0.2">
      <c r="A20" s="23">
        <v>5</v>
      </c>
      <c r="B20" s="4">
        <f>B16+E18</f>
        <v>320</v>
      </c>
      <c r="C20" s="4">
        <v>1</v>
      </c>
      <c r="D20" s="4">
        <v>1</v>
      </c>
      <c r="E20" s="4">
        <v>64</v>
      </c>
      <c r="F20" s="4"/>
      <c r="G20" s="4">
        <f t="shared" si="0"/>
        <v>20544</v>
      </c>
      <c r="H20" s="4"/>
      <c r="I20" s="4">
        <v>64</v>
      </c>
    </row>
    <row r="21" spans="1:9" x14ac:dyDescent="0.2">
      <c r="A21" s="23"/>
      <c r="B21" s="4">
        <v>64</v>
      </c>
      <c r="C21" s="4">
        <v>3</v>
      </c>
      <c r="D21" s="4">
        <v>3</v>
      </c>
      <c r="E21" s="4">
        <v>64</v>
      </c>
      <c r="F21" s="4"/>
      <c r="G21" s="4">
        <f t="shared" si="0"/>
        <v>36928</v>
      </c>
      <c r="H21" s="4"/>
      <c r="I21" s="4">
        <v>64</v>
      </c>
    </row>
    <row r="22" spans="1:9" x14ac:dyDescent="0.2">
      <c r="A22" s="23"/>
      <c r="B22" s="4">
        <v>64</v>
      </c>
      <c r="C22" s="4">
        <v>3</v>
      </c>
      <c r="D22" s="4">
        <v>3</v>
      </c>
      <c r="E22" s="4">
        <v>64</v>
      </c>
      <c r="F22" s="4"/>
      <c r="G22" s="4">
        <f t="shared" si="0"/>
        <v>36928</v>
      </c>
      <c r="H22" s="4"/>
      <c r="I22" s="4">
        <v>64</v>
      </c>
    </row>
    <row r="23" spans="1:9" x14ac:dyDescent="0.2">
      <c r="A23" s="4"/>
      <c r="B23" s="4"/>
      <c r="C23" s="4"/>
      <c r="D23" s="4"/>
      <c r="E23" s="4"/>
      <c r="F23" s="4"/>
      <c r="G23" s="4"/>
      <c r="H23" s="4"/>
      <c r="I23" s="4"/>
    </row>
    <row r="24" spans="1:9" x14ac:dyDescent="0.2">
      <c r="A24" s="23">
        <v>6</v>
      </c>
      <c r="B24" s="4">
        <f>B20+E22</f>
        <v>384</v>
      </c>
      <c r="C24" s="4">
        <v>1</v>
      </c>
      <c r="D24" s="4">
        <v>1</v>
      </c>
      <c r="E24" s="4">
        <v>64</v>
      </c>
      <c r="F24" s="4"/>
      <c r="G24" s="4">
        <f t="shared" si="0"/>
        <v>24640</v>
      </c>
      <c r="H24" s="4"/>
      <c r="I24" s="4">
        <v>64</v>
      </c>
    </row>
    <row r="25" spans="1:9" x14ac:dyDescent="0.2">
      <c r="A25" s="23"/>
      <c r="B25" s="4">
        <v>64</v>
      </c>
      <c r="C25" s="4">
        <v>3</v>
      </c>
      <c r="D25" s="4">
        <v>3</v>
      </c>
      <c r="E25" s="4">
        <v>64</v>
      </c>
      <c r="F25" s="4"/>
      <c r="G25" s="4">
        <f t="shared" si="0"/>
        <v>36928</v>
      </c>
      <c r="H25" s="4"/>
      <c r="I25" s="4">
        <v>64</v>
      </c>
    </row>
    <row r="26" spans="1:9" x14ac:dyDescent="0.2">
      <c r="A26" s="23"/>
      <c r="B26" s="4">
        <v>64</v>
      </c>
      <c r="C26" s="4">
        <v>3</v>
      </c>
      <c r="D26" s="4">
        <v>3</v>
      </c>
      <c r="E26" s="4">
        <v>64</v>
      </c>
      <c r="F26" s="4"/>
      <c r="G26" s="4">
        <f t="shared" si="0"/>
        <v>36928</v>
      </c>
      <c r="H26" s="4"/>
      <c r="I26" s="4">
        <v>64</v>
      </c>
    </row>
    <row r="27" spans="1:9" x14ac:dyDescent="0.2">
      <c r="A27" s="4"/>
      <c r="B27" s="4"/>
      <c r="C27" s="4"/>
      <c r="D27" s="4"/>
      <c r="E27" s="4"/>
      <c r="F27" s="4"/>
      <c r="G27" s="4"/>
      <c r="H27" s="4"/>
      <c r="I27" s="4"/>
    </row>
    <row r="28" spans="1:9" x14ac:dyDescent="0.2">
      <c r="A28" s="23">
        <v>7</v>
      </c>
      <c r="B28" s="4">
        <f>B24+E26</f>
        <v>448</v>
      </c>
      <c r="C28" s="4">
        <v>1</v>
      </c>
      <c r="D28" s="4">
        <v>1</v>
      </c>
      <c r="E28" s="4">
        <v>64</v>
      </c>
      <c r="F28" s="4"/>
      <c r="G28" s="4">
        <f t="shared" si="0"/>
        <v>28736</v>
      </c>
      <c r="H28" s="4"/>
      <c r="I28" s="4">
        <v>64</v>
      </c>
    </row>
    <row r="29" spans="1:9" x14ac:dyDescent="0.2">
      <c r="A29" s="23"/>
      <c r="B29" s="4">
        <v>64</v>
      </c>
      <c r="C29" s="4">
        <v>3</v>
      </c>
      <c r="D29" s="4">
        <v>3</v>
      </c>
      <c r="E29" s="4">
        <v>64</v>
      </c>
      <c r="F29" s="4"/>
      <c r="G29" s="4">
        <f t="shared" si="0"/>
        <v>36928</v>
      </c>
      <c r="H29" s="4"/>
      <c r="I29" s="4">
        <v>64</v>
      </c>
    </row>
    <row r="30" spans="1:9" x14ac:dyDescent="0.2">
      <c r="A30" s="23"/>
      <c r="B30" s="4">
        <v>64</v>
      </c>
      <c r="C30" s="4">
        <v>3</v>
      </c>
      <c r="D30" s="4">
        <v>3</v>
      </c>
      <c r="E30" s="4">
        <v>64</v>
      </c>
      <c r="F30" s="4"/>
      <c r="G30" s="4">
        <f t="shared" si="0"/>
        <v>36928</v>
      </c>
      <c r="H30" s="4"/>
      <c r="I30" s="4">
        <v>64</v>
      </c>
    </row>
    <row r="31" spans="1:9" x14ac:dyDescent="0.2">
      <c r="A31" s="4"/>
      <c r="B31" s="4"/>
      <c r="C31" s="4"/>
      <c r="D31" s="4"/>
      <c r="E31" s="4"/>
      <c r="F31" s="4"/>
      <c r="G31" s="4"/>
      <c r="H31" s="4"/>
      <c r="I31" s="4"/>
    </row>
    <row r="32" spans="1:9" x14ac:dyDescent="0.2">
      <c r="A32" s="23">
        <v>8</v>
      </c>
      <c r="B32" s="4">
        <f>B28+E30</f>
        <v>512</v>
      </c>
      <c r="C32" s="4">
        <v>1</v>
      </c>
      <c r="D32" s="4">
        <v>1</v>
      </c>
      <c r="E32" s="4">
        <v>64</v>
      </c>
      <c r="F32" s="4"/>
      <c r="G32" s="4">
        <f t="shared" ref="G32:G33" si="1">(B32*C32*D32+1)*E32</f>
        <v>32832</v>
      </c>
      <c r="H32" s="4"/>
      <c r="I32" s="4">
        <v>64</v>
      </c>
    </row>
    <row r="33" spans="1:9" x14ac:dyDescent="0.2">
      <c r="A33" s="23"/>
      <c r="B33" s="4">
        <v>64</v>
      </c>
      <c r="C33" s="4">
        <v>3</v>
      </c>
      <c r="D33" s="4">
        <v>3</v>
      </c>
      <c r="E33" s="4">
        <v>64</v>
      </c>
      <c r="F33" s="4"/>
      <c r="G33" s="4">
        <f t="shared" si="1"/>
        <v>36928</v>
      </c>
      <c r="H33" s="4"/>
      <c r="I33" s="4">
        <v>64</v>
      </c>
    </row>
    <row r="34" spans="1:9" x14ac:dyDescent="0.2">
      <c r="A34" s="23"/>
      <c r="B34" s="4">
        <v>64</v>
      </c>
      <c r="C34" s="4">
        <v>3</v>
      </c>
      <c r="D34" s="4">
        <v>3</v>
      </c>
      <c r="E34" s="4">
        <v>64</v>
      </c>
      <c r="F34" s="4"/>
      <c r="G34" s="4">
        <f>(B34*C34*D34+1)*E34</f>
        <v>36928</v>
      </c>
      <c r="H34" s="4"/>
      <c r="I34" s="4">
        <v>64</v>
      </c>
    </row>
    <row r="35" spans="1:9" x14ac:dyDescent="0.2">
      <c r="A35" s="4"/>
      <c r="B35" s="4"/>
      <c r="C35" s="4"/>
      <c r="D35" s="4"/>
      <c r="E35" s="4"/>
      <c r="F35" s="4"/>
      <c r="G35" s="4"/>
      <c r="H35" s="4"/>
      <c r="I35" s="4"/>
    </row>
    <row r="36" spans="1:9" x14ac:dyDescent="0.2">
      <c r="A36" s="4"/>
      <c r="B36" s="4">
        <v>64</v>
      </c>
      <c r="C36" s="4">
        <v>3</v>
      </c>
      <c r="D36" s="4">
        <v>3</v>
      </c>
      <c r="E36" s="4">
        <v>64</v>
      </c>
      <c r="F36" s="4"/>
      <c r="G36" s="4">
        <f>(B36*C36*D36+1)*E36</f>
        <v>36928</v>
      </c>
      <c r="H36" s="4"/>
      <c r="I36" s="4">
        <v>64</v>
      </c>
    </row>
    <row r="37" spans="1:9" x14ac:dyDescent="0.2">
      <c r="A37" s="4"/>
      <c r="B37" s="4"/>
      <c r="C37" s="4"/>
      <c r="D37" s="4"/>
      <c r="E37" s="4"/>
      <c r="F37" s="4"/>
      <c r="G37" s="4"/>
      <c r="H37" s="4"/>
      <c r="I37" s="4"/>
    </row>
    <row r="38" spans="1:9" x14ac:dyDescent="0.2">
      <c r="A38" s="4"/>
      <c r="B38" s="4">
        <v>64</v>
      </c>
      <c r="C38" s="4">
        <v>3</v>
      </c>
      <c r="D38" s="4">
        <v>3</v>
      </c>
      <c r="E38" s="4">
        <v>64</v>
      </c>
      <c r="F38" s="4"/>
      <c r="G38" s="4">
        <f>(B38*C38*D38+1)*E38</f>
        <v>36928</v>
      </c>
      <c r="H38" s="4"/>
      <c r="I38" s="4">
        <v>64</v>
      </c>
    </row>
    <row r="39" spans="1:9" x14ac:dyDescent="0.2">
      <c r="A39" s="4"/>
      <c r="B39" s="4"/>
      <c r="C39" s="4"/>
      <c r="D39" s="4"/>
      <c r="E39" s="4"/>
      <c r="F39" s="4"/>
      <c r="G39" s="4"/>
      <c r="H39" s="4"/>
      <c r="I39" s="4"/>
    </row>
    <row r="40" spans="1:9" x14ac:dyDescent="0.2">
      <c r="A40" s="4"/>
      <c r="B40" s="4">
        <v>64</v>
      </c>
      <c r="C40" s="4">
        <v>3</v>
      </c>
      <c r="D40" s="4">
        <v>3</v>
      </c>
      <c r="E40" s="4">
        <v>3</v>
      </c>
      <c r="F40" s="4"/>
      <c r="G40" s="4">
        <f>(B40*C40*D40+1)*E40</f>
        <v>1731</v>
      </c>
      <c r="H40" s="4"/>
      <c r="I40" s="4">
        <v>3</v>
      </c>
    </row>
    <row r="41" spans="1:9" x14ac:dyDescent="0.2">
      <c r="A41" s="5"/>
      <c r="B41" s="5"/>
      <c r="C41" s="5"/>
      <c r="D41" s="5"/>
      <c r="E41" s="5"/>
      <c r="F41" s="5"/>
      <c r="G41" s="5"/>
      <c r="H41" s="5"/>
      <c r="I41" s="5"/>
    </row>
    <row r="42" spans="1:9" x14ac:dyDescent="0.2">
      <c r="A42" s="5" t="s">
        <v>45</v>
      </c>
      <c r="B42" s="5"/>
      <c r="C42" s="5"/>
      <c r="D42" s="5"/>
      <c r="E42" s="5"/>
      <c r="F42" s="5"/>
      <c r="G42" s="5">
        <f>SUM(G3:G40)</f>
        <v>812035</v>
      </c>
      <c r="H42" s="5"/>
      <c r="I42" s="5">
        <f>SUM(I3:I40)</f>
        <v>1667</v>
      </c>
    </row>
  </sheetData>
  <mergeCells count="8">
    <mergeCell ref="A28:A30"/>
    <mergeCell ref="A32:A34"/>
    <mergeCell ref="A5:A6"/>
    <mergeCell ref="A8:A10"/>
    <mergeCell ref="A12:A14"/>
    <mergeCell ref="A16:A18"/>
    <mergeCell ref="A20:A22"/>
    <mergeCell ref="A24:A26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I38" sqref="I38"/>
    </sheetView>
  </sheetViews>
  <sheetFormatPr defaultRowHeight="14.25" x14ac:dyDescent="0.2"/>
  <sheetData>
    <row r="1" spans="1:9" x14ac:dyDescent="0.2">
      <c r="A1" s="5"/>
      <c r="B1" s="5"/>
      <c r="C1" s="5"/>
      <c r="D1" s="5"/>
      <c r="E1" s="5"/>
      <c r="F1" s="5"/>
      <c r="G1" s="5"/>
      <c r="H1" s="5"/>
      <c r="I1" s="5"/>
    </row>
    <row r="2" spans="1:9" x14ac:dyDescent="0.2">
      <c r="A2" s="4"/>
      <c r="B2" s="4" t="s">
        <v>46</v>
      </c>
      <c r="C2" s="4" t="s">
        <v>47</v>
      </c>
      <c r="D2" s="4" t="s">
        <v>47</v>
      </c>
      <c r="E2" s="4" t="s">
        <v>48</v>
      </c>
      <c r="F2" s="4"/>
      <c r="G2" s="4" t="s">
        <v>43</v>
      </c>
      <c r="H2" s="4"/>
      <c r="I2" s="4" t="s">
        <v>49</v>
      </c>
    </row>
    <row r="3" spans="1:9" x14ac:dyDescent="0.2">
      <c r="A3" s="4"/>
      <c r="B3" s="4">
        <v>4</v>
      </c>
      <c r="C3" s="4">
        <v>3</v>
      </c>
      <c r="D3" s="4">
        <v>3</v>
      </c>
      <c r="E3" s="4">
        <v>64</v>
      </c>
      <c r="F3" s="4"/>
      <c r="G3" s="4">
        <f>(B3*C3*D3+1)*E3</f>
        <v>2368</v>
      </c>
      <c r="H3" s="4"/>
      <c r="I3" s="4">
        <v>64</v>
      </c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23">
        <v>1</v>
      </c>
      <c r="B5" s="4">
        <v>64</v>
      </c>
      <c r="C5" s="4">
        <v>3</v>
      </c>
      <c r="D5" s="4">
        <v>3</v>
      </c>
      <c r="E5" s="4">
        <v>64</v>
      </c>
      <c r="F5" s="4"/>
      <c r="G5" s="4">
        <f t="shared" ref="G5:G30" si="0">(B5*C5*D5+1)*E5</f>
        <v>36928</v>
      </c>
      <c r="H5" s="4"/>
      <c r="I5" s="4">
        <v>64</v>
      </c>
    </row>
    <row r="6" spans="1:9" x14ac:dyDescent="0.2">
      <c r="A6" s="23"/>
      <c r="B6" s="4">
        <v>64</v>
      </c>
      <c r="C6" s="4">
        <v>3</v>
      </c>
      <c r="D6" s="4">
        <v>3</v>
      </c>
      <c r="E6" s="4">
        <v>64</v>
      </c>
      <c r="F6" s="4"/>
      <c r="G6" s="4">
        <f t="shared" si="0"/>
        <v>36928</v>
      </c>
      <c r="H6" s="4"/>
      <c r="I6" s="4">
        <v>64</v>
      </c>
    </row>
    <row r="7" spans="1:9" x14ac:dyDescent="0.2">
      <c r="A7" s="4"/>
      <c r="B7" s="4"/>
      <c r="C7" s="4"/>
      <c r="D7" s="4"/>
      <c r="E7" s="4"/>
      <c r="F7" s="4"/>
      <c r="G7" s="4"/>
      <c r="H7" s="4"/>
      <c r="I7" s="4"/>
    </row>
    <row r="8" spans="1:9" x14ac:dyDescent="0.2">
      <c r="A8" s="23">
        <v>2</v>
      </c>
      <c r="B8" s="4">
        <f>B5+E6</f>
        <v>128</v>
      </c>
      <c r="C8" s="4">
        <v>1</v>
      </c>
      <c r="D8" s="4">
        <v>1</v>
      </c>
      <c r="E8" s="4">
        <v>64</v>
      </c>
      <c r="F8" s="4"/>
      <c r="G8" s="4">
        <f t="shared" si="0"/>
        <v>8256</v>
      </c>
      <c r="H8" s="4"/>
      <c r="I8" s="4">
        <v>64</v>
      </c>
    </row>
    <row r="9" spans="1:9" x14ac:dyDescent="0.2">
      <c r="A9" s="23"/>
      <c r="B9" s="4">
        <v>64</v>
      </c>
      <c r="C9" s="4">
        <v>3</v>
      </c>
      <c r="D9" s="4">
        <v>3</v>
      </c>
      <c r="E9" s="4">
        <v>64</v>
      </c>
      <c r="F9" s="4"/>
      <c r="G9" s="4">
        <f t="shared" si="0"/>
        <v>36928</v>
      </c>
      <c r="H9" s="4"/>
      <c r="I9" s="4">
        <v>64</v>
      </c>
    </row>
    <row r="10" spans="1:9" x14ac:dyDescent="0.2">
      <c r="A10" s="23"/>
      <c r="B10" s="4">
        <v>64</v>
      </c>
      <c r="C10" s="4">
        <v>3</v>
      </c>
      <c r="D10" s="4">
        <v>3</v>
      </c>
      <c r="E10" s="4">
        <v>64</v>
      </c>
      <c r="F10" s="4"/>
      <c r="G10" s="4">
        <f t="shared" si="0"/>
        <v>36928</v>
      </c>
      <c r="H10" s="4"/>
      <c r="I10" s="4">
        <v>64</v>
      </c>
    </row>
    <row r="11" spans="1:9" x14ac:dyDescent="0.2">
      <c r="A11" s="4"/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23">
        <v>3</v>
      </c>
      <c r="B12" s="4">
        <f>B8+E10</f>
        <v>192</v>
      </c>
      <c r="C12" s="4">
        <v>1</v>
      </c>
      <c r="D12" s="4">
        <v>1</v>
      </c>
      <c r="E12" s="4">
        <v>64</v>
      </c>
      <c r="F12" s="4"/>
      <c r="G12" s="4">
        <f t="shared" si="0"/>
        <v>12352</v>
      </c>
      <c r="H12" s="4"/>
      <c r="I12" s="4">
        <v>64</v>
      </c>
    </row>
    <row r="13" spans="1:9" x14ac:dyDescent="0.2">
      <c r="A13" s="23"/>
      <c r="B13" s="4">
        <v>64</v>
      </c>
      <c r="C13" s="4">
        <v>3</v>
      </c>
      <c r="D13" s="4">
        <v>3</v>
      </c>
      <c r="E13" s="4">
        <v>64</v>
      </c>
      <c r="F13" s="4"/>
      <c r="G13" s="4">
        <f t="shared" si="0"/>
        <v>36928</v>
      </c>
      <c r="H13" s="4"/>
      <c r="I13" s="4">
        <v>64</v>
      </c>
    </row>
    <row r="14" spans="1:9" x14ac:dyDescent="0.2">
      <c r="A14" s="23"/>
      <c r="B14" s="4">
        <v>64</v>
      </c>
      <c r="C14" s="4">
        <v>3</v>
      </c>
      <c r="D14" s="4">
        <v>3</v>
      </c>
      <c r="E14" s="4">
        <v>64</v>
      </c>
      <c r="F14" s="4"/>
      <c r="G14" s="4">
        <f t="shared" si="0"/>
        <v>36928</v>
      </c>
      <c r="H14" s="4"/>
      <c r="I14" s="4">
        <v>64</v>
      </c>
    </row>
    <row r="15" spans="1:9" x14ac:dyDescent="0.2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">
      <c r="A16" s="23">
        <v>4</v>
      </c>
      <c r="B16" s="4">
        <f>B12+E14</f>
        <v>256</v>
      </c>
      <c r="C16" s="4">
        <v>1</v>
      </c>
      <c r="D16" s="4">
        <v>1</v>
      </c>
      <c r="E16" s="4">
        <v>64</v>
      </c>
      <c r="F16" s="4"/>
      <c r="G16" s="4">
        <f t="shared" si="0"/>
        <v>16448</v>
      </c>
      <c r="H16" s="4"/>
      <c r="I16" s="4">
        <v>64</v>
      </c>
    </row>
    <row r="17" spans="1:9" x14ac:dyDescent="0.2">
      <c r="A17" s="23"/>
      <c r="B17" s="4">
        <v>64</v>
      </c>
      <c r="C17" s="4">
        <v>3</v>
      </c>
      <c r="D17" s="4">
        <v>3</v>
      </c>
      <c r="E17" s="4">
        <v>64</v>
      </c>
      <c r="F17" s="4"/>
      <c r="G17" s="4">
        <f t="shared" si="0"/>
        <v>36928</v>
      </c>
      <c r="H17" s="4"/>
      <c r="I17" s="4">
        <v>64</v>
      </c>
    </row>
    <row r="18" spans="1:9" x14ac:dyDescent="0.2">
      <c r="A18" s="23"/>
      <c r="B18" s="4">
        <v>64</v>
      </c>
      <c r="C18" s="4">
        <v>3</v>
      </c>
      <c r="D18" s="4">
        <v>3</v>
      </c>
      <c r="E18" s="4">
        <v>64</v>
      </c>
      <c r="F18" s="4"/>
      <c r="G18" s="4">
        <f t="shared" si="0"/>
        <v>36928</v>
      </c>
      <c r="H18" s="4"/>
      <c r="I18" s="4">
        <v>64</v>
      </c>
    </row>
    <row r="19" spans="1:9" x14ac:dyDescent="0.2">
      <c r="A19" s="4"/>
      <c r="B19" s="4"/>
      <c r="C19" s="4"/>
      <c r="D19" s="4"/>
      <c r="E19" s="4"/>
      <c r="F19" s="4"/>
      <c r="G19" s="4"/>
      <c r="H19" s="4"/>
      <c r="I19" s="4"/>
    </row>
    <row r="20" spans="1:9" x14ac:dyDescent="0.2">
      <c r="A20" s="23">
        <v>5</v>
      </c>
      <c r="B20" s="4">
        <f>B16+E18</f>
        <v>320</v>
      </c>
      <c r="C20" s="4">
        <v>1</v>
      </c>
      <c r="D20" s="4">
        <v>1</v>
      </c>
      <c r="E20" s="4">
        <v>64</v>
      </c>
      <c r="F20" s="4"/>
      <c r="G20" s="4">
        <f t="shared" si="0"/>
        <v>20544</v>
      </c>
      <c r="H20" s="4"/>
      <c r="I20" s="4">
        <v>64</v>
      </c>
    </row>
    <row r="21" spans="1:9" x14ac:dyDescent="0.2">
      <c r="A21" s="23"/>
      <c r="B21" s="4">
        <v>64</v>
      </c>
      <c r="C21" s="4">
        <v>3</v>
      </c>
      <c r="D21" s="4">
        <v>3</v>
      </c>
      <c r="E21" s="4">
        <v>64</v>
      </c>
      <c r="F21" s="4"/>
      <c r="G21" s="4">
        <f t="shared" si="0"/>
        <v>36928</v>
      </c>
      <c r="H21" s="4"/>
      <c r="I21" s="4">
        <v>64</v>
      </c>
    </row>
    <row r="22" spans="1:9" x14ac:dyDescent="0.2">
      <c r="A22" s="23"/>
      <c r="B22" s="4">
        <v>64</v>
      </c>
      <c r="C22" s="4">
        <v>3</v>
      </c>
      <c r="D22" s="4">
        <v>3</v>
      </c>
      <c r="E22" s="4">
        <v>64</v>
      </c>
      <c r="F22" s="4"/>
      <c r="G22" s="4">
        <f t="shared" si="0"/>
        <v>36928</v>
      </c>
      <c r="H22" s="4"/>
      <c r="I22" s="4">
        <v>64</v>
      </c>
    </row>
    <row r="23" spans="1:9" x14ac:dyDescent="0.2">
      <c r="A23" s="4"/>
      <c r="B23" s="4"/>
      <c r="C23" s="4"/>
      <c r="D23" s="4"/>
      <c r="E23" s="4"/>
      <c r="F23" s="4"/>
      <c r="G23" s="4"/>
      <c r="H23" s="4"/>
      <c r="I23" s="4"/>
    </row>
    <row r="24" spans="1:9" x14ac:dyDescent="0.2">
      <c r="A24" s="23">
        <v>6</v>
      </c>
      <c r="B24" s="4">
        <f>B20+E22</f>
        <v>384</v>
      </c>
      <c r="C24" s="4">
        <v>1</v>
      </c>
      <c r="D24" s="4">
        <v>1</v>
      </c>
      <c r="E24" s="4">
        <v>64</v>
      </c>
      <c r="F24" s="4"/>
      <c r="G24" s="4">
        <f t="shared" si="0"/>
        <v>24640</v>
      </c>
      <c r="H24" s="4"/>
      <c r="I24" s="4">
        <v>64</v>
      </c>
    </row>
    <row r="25" spans="1:9" x14ac:dyDescent="0.2">
      <c r="A25" s="23"/>
      <c r="B25" s="4">
        <v>64</v>
      </c>
      <c r="C25" s="4">
        <v>3</v>
      </c>
      <c r="D25" s="4">
        <v>3</v>
      </c>
      <c r="E25" s="4">
        <v>64</v>
      </c>
      <c r="F25" s="4"/>
      <c r="G25" s="4">
        <f t="shared" si="0"/>
        <v>36928</v>
      </c>
      <c r="H25" s="4"/>
      <c r="I25" s="4">
        <v>64</v>
      </c>
    </row>
    <row r="26" spans="1:9" x14ac:dyDescent="0.2">
      <c r="A26" s="23"/>
      <c r="B26" s="4">
        <v>64</v>
      </c>
      <c r="C26" s="4">
        <v>3</v>
      </c>
      <c r="D26" s="4">
        <v>3</v>
      </c>
      <c r="E26" s="4">
        <v>64</v>
      </c>
      <c r="F26" s="4"/>
      <c r="G26" s="4">
        <f t="shared" si="0"/>
        <v>36928</v>
      </c>
      <c r="H26" s="4"/>
      <c r="I26" s="4">
        <v>64</v>
      </c>
    </row>
    <row r="27" spans="1:9" x14ac:dyDescent="0.2">
      <c r="A27" s="4"/>
      <c r="B27" s="4"/>
      <c r="C27" s="4"/>
      <c r="D27" s="4"/>
      <c r="E27" s="4"/>
      <c r="F27" s="4"/>
      <c r="G27" s="4"/>
      <c r="H27" s="4"/>
      <c r="I27" s="4"/>
    </row>
    <row r="28" spans="1:9" x14ac:dyDescent="0.2">
      <c r="A28" s="23">
        <v>7</v>
      </c>
      <c r="B28" s="4">
        <f>B24+E26</f>
        <v>448</v>
      </c>
      <c r="C28" s="4">
        <v>1</v>
      </c>
      <c r="D28" s="4">
        <v>1</v>
      </c>
      <c r="E28" s="4">
        <v>64</v>
      </c>
      <c r="F28" s="4"/>
      <c r="G28" s="4">
        <f t="shared" si="0"/>
        <v>28736</v>
      </c>
      <c r="H28" s="4"/>
      <c r="I28" s="4">
        <v>64</v>
      </c>
    </row>
    <row r="29" spans="1:9" x14ac:dyDescent="0.2">
      <c r="A29" s="23"/>
      <c r="B29" s="4">
        <v>64</v>
      </c>
      <c r="C29" s="4">
        <v>3</v>
      </c>
      <c r="D29" s="4">
        <v>3</v>
      </c>
      <c r="E29" s="4">
        <v>64</v>
      </c>
      <c r="F29" s="4"/>
      <c r="G29" s="4">
        <f t="shared" si="0"/>
        <v>36928</v>
      </c>
      <c r="H29" s="4"/>
      <c r="I29" s="4">
        <v>64</v>
      </c>
    </row>
    <row r="30" spans="1:9" x14ac:dyDescent="0.2">
      <c r="A30" s="23"/>
      <c r="B30" s="4">
        <v>64</v>
      </c>
      <c r="C30" s="4">
        <v>3</v>
      </c>
      <c r="D30" s="4">
        <v>3</v>
      </c>
      <c r="E30" s="4">
        <v>64</v>
      </c>
      <c r="F30" s="4"/>
      <c r="G30" s="4">
        <f t="shared" si="0"/>
        <v>36928</v>
      </c>
      <c r="H30" s="4"/>
      <c r="I30" s="4">
        <v>64</v>
      </c>
    </row>
    <row r="31" spans="1:9" x14ac:dyDescent="0.2">
      <c r="A31" s="4"/>
      <c r="B31" s="4"/>
      <c r="C31" s="4"/>
      <c r="D31" s="4"/>
      <c r="E31" s="4"/>
      <c r="F31" s="4"/>
      <c r="G31" s="4"/>
      <c r="H31" s="4"/>
      <c r="I31" s="4"/>
    </row>
    <row r="32" spans="1:9" x14ac:dyDescent="0.2">
      <c r="A32" s="23">
        <v>8</v>
      </c>
      <c r="B32" s="4">
        <f>B28+E30</f>
        <v>512</v>
      </c>
      <c r="C32" s="4">
        <v>1</v>
      </c>
      <c r="D32" s="4">
        <v>1</v>
      </c>
      <c r="E32" s="4">
        <v>64</v>
      </c>
      <c r="F32" s="4"/>
      <c r="G32" s="4">
        <f t="shared" ref="G32:G33" si="1">(B32*C32*D32+1)*E32</f>
        <v>32832</v>
      </c>
      <c r="H32" s="4"/>
      <c r="I32" s="4">
        <v>64</v>
      </c>
    </row>
    <row r="33" spans="1:9" x14ac:dyDescent="0.2">
      <c r="A33" s="23"/>
      <c r="B33" s="4">
        <v>64</v>
      </c>
      <c r="C33" s="4">
        <v>3</v>
      </c>
      <c r="D33" s="4">
        <v>3</v>
      </c>
      <c r="E33" s="4">
        <v>64</v>
      </c>
      <c r="F33" s="4"/>
      <c r="G33" s="4">
        <f t="shared" si="1"/>
        <v>36928</v>
      </c>
      <c r="H33" s="4"/>
      <c r="I33" s="4">
        <v>64</v>
      </c>
    </row>
    <row r="34" spans="1:9" x14ac:dyDescent="0.2">
      <c r="A34" s="23"/>
      <c r="B34" s="4">
        <v>64</v>
      </c>
      <c r="C34" s="4">
        <v>3</v>
      </c>
      <c r="D34" s="4">
        <v>3</v>
      </c>
      <c r="E34" s="4">
        <v>64</v>
      </c>
      <c r="F34" s="4"/>
      <c r="G34" s="4">
        <f>(B34*C34*D34+1)*E34</f>
        <v>36928</v>
      </c>
      <c r="H34" s="4"/>
      <c r="I34" s="4">
        <v>64</v>
      </c>
    </row>
    <row r="35" spans="1:9" x14ac:dyDescent="0.2">
      <c r="A35" s="4"/>
      <c r="B35" s="4"/>
      <c r="C35" s="4"/>
      <c r="D35" s="4"/>
      <c r="E35" s="4"/>
      <c r="F35" s="4"/>
      <c r="G35" s="4"/>
      <c r="H35" s="4"/>
      <c r="I35" s="4"/>
    </row>
    <row r="36" spans="1:9" x14ac:dyDescent="0.2">
      <c r="A36" s="4"/>
      <c r="B36" s="4">
        <v>64</v>
      </c>
      <c r="C36" s="4">
        <v>3</v>
      </c>
      <c r="D36" s="4">
        <v>3</v>
      </c>
      <c r="E36" s="4">
        <v>3</v>
      </c>
      <c r="F36" s="4"/>
      <c r="G36" s="4">
        <f>(B36*C36*D36+1)*E36</f>
        <v>1731</v>
      </c>
      <c r="H36" s="4"/>
      <c r="I36" s="4">
        <v>3</v>
      </c>
    </row>
    <row r="37" spans="1:9" x14ac:dyDescent="0.2">
      <c r="A37" s="4"/>
      <c r="B37" s="4"/>
      <c r="C37" s="4"/>
      <c r="D37" s="4"/>
      <c r="E37" s="4"/>
      <c r="F37" s="4"/>
      <c r="G37" s="4"/>
      <c r="H37" s="4"/>
      <c r="I37" s="4"/>
    </row>
    <row r="38" spans="1:9" x14ac:dyDescent="0.2">
      <c r="A38" s="4" t="s">
        <v>50</v>
      </c>
      <c r="B38" s="4"/>
      <c r="C38" s="4"/>
      <c r="D38" s="4"/>
      <c r="E38" s="4"/>
      <c r="F38" s="4"/>
      <c r="G38" s="4">
        <f>SUM(G3:G36)</f>
        <v>738755</v>
      </c>
      <c r="H38" s="4"/>
      <c r="I38" s="4">
        <f>SUM(I3:I36)</f>
        <v>1539</v>
      </c>
    </row>
  </sheetData>
  <mergeCells count="8">
    <mergeCell ref="A28:A30"/>
    <mergeCell ref="A32:A34"/>
    <mergeCell ref="A5:A6"/>
    <mergeCell ref="A8:A10"/>
    <mergeCell ref="A12:A14"/>
    <mergeCell ref="A16:A18"/>
    <mergeCell ref="A20:A22"/>
    <mergeCell ref="A24:A26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I22" sqref="I22"/>
    </sheetView>
  </sheetViews>
  <sheetFormatPr defaultRowHeight="14.25" x14ac:dyDescent="0.2"/>
  <sheetData>
    <row r="1" spans="1:9" x14ac:dyDescent="0.2">
      <c r="A1" s="5"/>
      <c r="B1" s="5"/>
      <c r="C1" s="5"/>
      <c r="D1" s="5"/>
      <c r="E1" s="5"/>
      <c r="F1" s="5"/>
      <c r="G1" s="5"/>
      <c r="H1" s="5"/>
      <c r="I1" s="5"/>
    </row>
    <row r="2" spans="1:9" x14ac:dyDescent="0.2">
      <c r="A2" s="4"/>
      <c r="B2" s="4" t="s">
        <v>51</v>
      </c>
      <c r="C2" s="4" t="s">
        <v>52</v>
      </c>
      <c r="D2" s="4" t="s">
        <v>52</v>
      </c>
      <c r="E2" s="4" t="s">
        <v>53</v>
      </c>
      <c r="F2" s="4"/>
      <c r="G2" s="4" t="s">
        <v>54</v>
      </c>
      <c r="H2" s="4"/>
      <c r="I2" s="4" t="s">
        <v>55</v>
      </c>
    </row>
    <row r="3" spans="1:9" x14ac:dyDescent="0.2">
      <c r="A3" s="4"/>
      <c r="B3" s="4">
        <v>4</v>
      </c>
      <c r="C3" s="4">
        <v>3</v>
      </c>
      <c r="D3" s="4">
        <v>3</v>
      </c>
      <c r="E3" s="4">
        <v>32</v>
      </c>
      <c r="F3" s="4"/>
      <c r="G3" s="4">
        <f>(B3*C3*D3+1)*E3</f>
        <v>1184</v>
      </c>
      <c r="H3" s="4"/>
      <c r="I3" s="4">
        <f>E3</f>
        <v>32</v>
      </c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23">
        <v>1</v>
      </c>
      <c r="B5" s="4">
        <v>32</v>
      </c>
      <c r="C5" s="4">
        <v>3</v>
      </c>
      <c r="D5" s="4">
        <v>3</v>
      </c>
      <c r="E5" s="4">
        <v>32</v>
      </c>
      <c r="F5" s="4"/>
      <c r="G5" s="4">
        <f t="shared" ref="G5:G18" si="0">(B5*C5*D5+1)*E5</f>
        <v>9248</v>
      </c>
      <c r="H5" s="4"/>
      <c r="I5" s="4">
        <f t="shared" ref="I5:I18" si="1">E5</f>
        <v>32</v>
      </c>
    </row>
    <row r="6" spans="1:9" x14ac:dyDescent="0.2">
      <c r="A6" s="23"/>
      <c r="B6" s="4">
        <v>32</v>
      </c>
      <c r="C6" s="4">
        <v>3</v>
      </c>
      <c r="D6" s="4">
        <v>3</v>
      </c>
      <c r="E6" s="4">
        <v>32</v>
      </c>
      <c r="F6" s="4"/>
      <c r="G6" s="4">
        <f t="shared" si="0"/>
        <v>9248</v>
      </c>
      <c r="H6" s="4"/>
      <c r="I6" s="4">
        <f t="shared" si="1"/>
        <v>32</v>
      </c>
    </row>
    <row r="7" spans="1:9" x14ac:dyDescent="0.2">
      <c r="A7" s="4"/>
      <c r="B7" s="4"/>
      <c r="C7" s="4"/>
      <c r="D7" s="4"/>
      <c r="E7" s="4"/>
      <c r="F7" s="4"/>
      <c r="G7" s="4"/>
      <c r="H7" s="4"/>
      <c r="I7" s="4"/>
    </row>
    <row r="8" spans="1:9" x14ac:dyDescent="0.2">
      <c r="A8" s="23">
        <v>2</v>
      </c>
      <c r="B8" s="4">
        <f>B5+E6</f>
        <v>64</v>
      </c>
      <c r="C8" s="4">
        <v>1</v>
      </c>
      <c r="D8" s="4">
        <v>1</v>
      </c>
      <c r="E8" s="4">
        <v>32</v>
      </c>
      <c r="F8" s="4"/>
      <c r="G8" s="4">
        <f t="shared" si="0"/>
        <v>2080</v>
      </c>
      <c r="H8" s="4"/>
      <c r="I8" s="4">
        <f t="shared" si="1"/>
        <v>32</v>
      </c>
    </row>
    <row r="9" spans="1:9" x14ac:dyDescent="0.2">
      <c r="A9" s="23"/>
      <c r="B9" s="4">
        <v>32</v>
      </c>
      <c r="C9" s="4">
        <v>3</v>
      </c>
      <c r="D9" s="4">
        <v>3</v>
      </c>
      <c r="E9" s="4">
        <v>32</v>
      </c>
      <c r="F9" s="4"/>
      <c r="G9" s="4">
        <f t="shared" si="0"/>
        <v>9248</v>
      </c>
      <c r="H9" s="4"/>
      <c r="I9" s="4">
        <f t="shared" si="1"/>
        <v>32</v>
      </c>
    </row>
    <row r="10" spans="1:9" x14ac:dyDescent="0.2">
      <c r="A10" s="23"/>
      <c r="B10" s="4">
        <v>32</v>
      </c>
      <c r="C10" s="4">
        <v>3</v>
      </c>
      <c r="D10" s="4">
        <v>3</v>
      </c>
      <c r="E10" s="4">
        <v>32</v>
      </c>
      <c r="F10" s="4"/>
      <c r="G10" s="4">
        <f t="shared" si="0"/>
        <v>9248</v>
      </c>
      <c r="H10" s="4"/>
      <c r="I10" s="4">
        <f t="shared" si="1"/>
        <v>32</v>
      </c>
    </row>
    <row r="11" spans="1:9" x14ac:dyDescent="0.2">
      <c r="A11" s="4"/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23">
        <v>3</v>
      </c>
      <c r="B12" s="4">
        <f>B8+E10</f>
        <v>96</v>
      </c>
      <c r="C12" s="4">
        <v>1</v>
      </c>
      <c r="D12" s="4">
        <v>1</v>
      </c>
      <c r="E12" s="4">
        <v>32</v>
      </c>
      <c r="F12" s="4"/>
      <c r="G12" s="4">
        <f t="shared" si="0"/>
        <v>3104</v>
      </c>
      <c r="H12" s="4"/>
      <c r="I12" s="4">
        <f t="shared" si="1"/>
        <v>32</v>
      </c>
    </row>
    <row r="13" spans="1:9" x14ac:dyDescent="0.2">
      <c r="A13" s="23"/>
      <c r="B13" s="4">
        <v>32</v>
      </c>
      <c r="C13" s="4">
        <v>3</v>
      </c>
      <c r="D13" s="4">
        <v>3</v>
      </c>
      <c r="E13" s="4">
        <v>32</v>
      </c>
      <c r="F13" s="4"/>
      <c r="G13" s="4">
        <f t="shared" si="0"/>
        <v>9248</v>
      </c>
      <c r="H13" s="4"/>
      <c r="I13" s="4">
        <f t="shared" si="1"/>
        <v>32</v>
      </c>
    </row>
    <row r="14" spans="1:9" x14ac:dyDescent="0.2">
      <c r="A14" s="23"/>
      <c r="B14" s="4">
        <v>32</v>
      </c>
      <c r="C14" s="4">
        <v>3</v>
      </c>
      <c r="D14" s="4">
        <v>3</v>
      </c>
      <c r="E14" s="4">
        <v>32</v>
      </c>
      <c r="F14" s="4"/>
      <c r="G14" s="4">
        <f t="shared" si="0"/>
        <v>9248</v>
      </c>
      <c r="H14" s="4"/>
      <c r="I14" s="4">
        <f t="shared" si="1"/>
        <v>32</v>
      </c>
    </row>
    <row r="15" spans="1:9" x14ac:dyDescent="0.2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">
      <c r="A16" s="23">
        <v>4</v>
      </c>
      <c r="B16" s="4">
        <f>B12+E14</f>
        <v>128</v>
      </c>
      <c r="C16" s="4">
        <v>1</v>
      </c>
      <c r="D16" s="4">
        <v>1</v>
      </c>
      <c r="E16" s="4">
        <v>32</v>
      </c>
      <c r="F16" s="4"/>
      <c r="G16" s="4">
        <f t="shared" si="0"/>
        <v>4128</v>
      </c>
      <c r="H16" s="4"/>
      <c r="I16" s="4">
        <f t="shared" si="1"/>
        <v>32</v>
      </c>
    </row>
    <row r="17" spans="1:9" x14ac:dyDescent="0.2">
      <c r="A17" s="23"/>
      <c r="B17" s="4">
        <v>32</v>
      </c>
      <c r="C17" s="4">
        <v>3</v>
      </c>
      <c r="D17" s="4">
        <v>3</v>
      </c>
      <c r="E17" s="4">
        <v>32</v>
      </c>
      <c r="F17" s="4"/>
      <c r="G17" s="4">
        <f t="shared" si="0"/>
        <v>9248</v>
      </c>
      <c r="H17" s="4"/>
      <c r="I17" s="4">
        <f t="shared" si="1"/>
        <v>32</v>
      </c>
    </row>
    <row r="18" spans="1:9" x14ac:dyDescent="0.2">
      <c r="A18" s="23"/>
      <c r="B18" s="4">
        <v>32</v>
      </c>
      <c r="C18" s="4">
        <v>3</v>
      </c>
      <c r="D18" s="4">
        <v>3</v>
      </c>
      <c r="E18" s="4">
        <v>32</v>
      </c>
      <c r="F18" s="4"/>
      <c r="G18" s="4">
        <f t="shared" si="0"/>
        <v>9248</v>
      </c>
      <c r="H18" s="4"/>
      <c r="I18" s="4">
        <f t="shared" si="1"/>
        <v>32</v>
      </c>
    </row>
    <row r="19" spans="1:9" x14ac:dyDescent="0.2">
      <c r="A19" s="4"/>
      <c r="B19" s="4"/>
      <c r="C19" s="4"/>
      <c r="D19" s="4"/>
      <c r="E19" s="4"/>
      <c r="F19" s="4"/>
      <c r="G19" s="4"/>
      <c r="H19" s="4"/>
      <c r="I19" s="4"/>
    </row>
    <row r="20" spans="1:9" x14ac:dyDescent="0.2">
      <c r="A20" s="4"/>
      <c r="B20" s="4">
        <v>32</v>
      </c>
      <c r="C20" s="4">
        <v>3</v>
      </c>
      <c r="D20" s="4">
        <v>3</v>
      </c>
      <c r="E20" s="4">
        <v>3</v>
      </c>
      <c r="F20" s="4"/>
      <c r="G20" s="4">
        <f>(B20*C20*D20+1)*E20</f>
        <v>867</v>
      </c>
      <c r="H20" s="4"/>
      <c r="I20" s="4">
        <f>E20</f>
        <v>3</v>
      </c>
    </row>
    <row r="21" spans="1:9" x14ac:dyDescent="0.2">
      <c r="A21" s="4"/>
      <c r="B21" s="4"/>
      <c r="C21" s="4"/>
      <c r="D21" s="4"/>
      <c r="E21" s="4"/>
      <c r="F21" s="4"/>
      <c r="G21" s="4"/>
      <c r="H21" s="4"/>
      <c r="I21" s="4"/>
    </row>
    <row r="22" spans="1:9" x14ac:dyDescent="0.2">
      <c r="A22" s="4" t="s">
        <v>56</v>
      </c>
      <c r="B22" s="4"/>
      <c r="C22" s="4"/>
      <c r="D22" s="4"/>
      <c r="E22" s="4"/>
      <c r="F22" s="4"/>
      <c r="G22" s="4">
        <f>SUM(G3:G20)</f>
        <v>85347</v>
      </c>
      <c r="H22" s="4"/>
      <c r="I22" s="4">
        <f>SUM(I3:I20)</f>
        <v>387</v>
      </c>
    </row>
  </sheetData>
  <mergeCells count="4">
    <mergeCell ref="A5:A6"/>
    <mergeCell ref="A8:A10"/>
    <mergeCell ref="A12:A14"/>
    <mergeCell ref="A16:A18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I23" sqref="I23"/>
    </sheetView>
  </sheetViews>
  <sheetFormatPr defaultRowHeight="14.25" x14ac:dyDescent="0.2"/>
  <sheetData>
    <row r="1" spans="1:9" x14ac:dyDescent="0.2">
      <c r="A1" s="5"/>
      <c r="B1" s="5"/>
      <c r="C1" s="5"/>
      <c r="D1" s="5"/>
      <c r="E1" s="5"/>
      <c r="F1" s="5"/>
      <c r="G1" s="5"/>
      <c r="H1" s="5"/>
      <c r="I1" s="5"/>
    </row>
    <row r="2" spans="1:9" x14ac:dyDescent="0.2">
      <c r="A2" s="4"/>
      <c r="B2" s="4" t="s">
        <v>40</v>
      </c>
      <c r="C2" s="4" t="s">
        <v>57</v>
      </c>
      <c r="D2" s="4" t="s">
        <v>57</v>
      </c>
      <c r="E2" s="4" t="s">
        <v>58</v>
      </c>
      <c r="F2" s="4"/>
      <c r="G2" s="4" t="s">
        <v>43</v>
      </c>
      <c r="H2" s="4"/>
      <c r="I2" s="4" t="s">
        <v>44</v>
      </c>
    </row>
    <row r="3" spans="1:9" x14ac:dyDescent="0.2">
      <c r="A3" s="4"/>
      <c r="B3" s="4">
        <v>4</v>
      </c>
      <c r="C3" s="4">
        <v>3</v>
      </c>
      <c r="D3" s="4">
        <v>3</v>
      </c>
      <c r="E3" s="4">
        <v>32</v>
      </c>
      <c r="F3" s="4"/>
      <c r="G3" s="4">
        <f>(B3*C3*D3+1)*E3</f>
        <v>1184</v>
      </c>
      <c r="H3" s="4"/>
      <c r="I3" s="4">
        <f>B3+E3</f>
        <v>36</v>
      </c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23">
        <v>1</v>
      </c>
      <c r="B5" s="4">
        <v>32</v>
      </c>
      <c r="C5" s="4">
        <v>3</v>
      </c>
      <c r="D5" s="4">
        <v>3</v>
      </c>
      <c r="E5" s="4">
        <v>32</v>
      </c>
      <c r="F5" s="4"/>
      <c r="G5" s="4">
        <f>(C5*D5+1)*B5+(1*1*B5+1)*E5</f>
        <v>1376</v>
      </c>
      <c r="H5" s="4"/>
      <c r="I5" s="4">
        <f t="shared" ref="I5:I20" si="0">B5+E5</f>
        <v>64</v>
      </c>
    </row>
    <row r="6" spans="1:9" x14ac:dyDescent="0.2">
      <c r="A6" s="23"/>
      <c r="B6" s="4">
        <v>32</v>
      </c>
      <c r="C6" s="4">
        <v>3</v>
      </c>
      <c r="D6" s="4">
        <v>3</v>
      </c>
      <c r="E6" s="4">
        <v>32</v>
      </c>
      <c r="F6" s="4"/>
      <c r="G6" s="4">
        <f>(C6*D6+1)*B6+(1*1*B6+1)*E6</f>
        <v>1376</v>
      </c>
      <c r="H6" s="4"/>
      <c r="I6" s="4">
        <f t="shared" si="0"/>
        <v>64</v>
      </c>
    </row>
    <row r="7" spans="1:9" x14ac:dyDescent="0.2">
      <c r="A7" s="4"/>
      <c r="B7" s="4"/>
      <c r="C7" s="4"/>
      <c r="D7" s="4"/>
      <c r="E7" s="4"/>
      <c r="F7" s="4"/>
      <c r="G7" s="4"/>
      <c r="H7" s="4"/>
      <c r="I7" s="4"/>
    </row>
    <row r="8" spans="1:9" x14ac:dyDescent="0.2">
      <c r="A8" s="23">
        <v>2</v>
      </c>
      <c r="B8" s="4">
        <f>B5+E6</f>
        <v>64</v>
      </c>
      <c r="C8" s="4">
        <v>1</v>
      </c>
      <c r="D8" s="4">
        <v>1</v>
      </c>
      <c r="E8" s="4">
        <v>32</v>
      </c>
      <c r="F8" s="4"/>
      <c r="G8" s="4">
        <f t="shared" ref="G8:G16" si="1">(B8*C8*D8+1)*E8</f>
        <v>2080</v>
      </c>
      <c r="H8" s="4"/>
      <c r="I8" s="4">
        <v>32</v>
      </c>
    </row>
    <row r="9" spans="1:9" x14ac:dyDescent="0.2">
      <c r="A9" s="23"/>
      <c r="B9" s="4">
        <v>32</v>
      </c>
      <c r="C9" s="4">
        <v>3</v>
      </c>
      <c r="D9" s="4">
        <v>3</v>
      </c>
      <c r="E9" s="4">
        <v>32</v>
      </c>
      <c r="F9" s="4"/>
      <c r="G9" s="4">
        <f>(C9*D9+1)*B9+(1*1*B9+1)*E9</f>
        <v>1376</v>
      </c>
      <c r="H9" s="4"/>
      <c r="I9" s="4">
        <f t="shared" si="0"/>
        <v>64</v>
      </c>
    </row>
    <row r="10" spans="1:9" x14ac:dyDescent="0.2">
      <c r="A10" s="23"/>
      <c r="B10" s="4">
        <v>32</v>
      </c>
      <c r="C10" s="4">
        <v>3</v>
      </c>
      <c r="D10" s="4">
        <v>3</v>
      </c>
      <c r="E10" s="4">
        <v>32</v>
      </c>
      <c r="F10" s="4"/>
      <c r="G10" s="4">
        <f>(C10*D10+1)*B10+(1*1*B10+1)*E10</f>
        <v>1376</v>
      </c>
      <c r="H10" s="4"/>
      <c r="I10" s="4">
        <f t="shared" si="0"/>
        <v>64</v>
      </c>
    </row>
    <row r="11" spans="1:9" x14ac:dyDescent="0.2">
      <c r="A11" s="4"/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23">
        <v>3</v>
      </c>
      <c r="B12" s="4">
        <f>B8+E10</f>
        <v>96</v>
      </c>
      <c r="C12" s="4">
        <v>1</v>
      </c>
      <c r="D12" s="4">
        <v>1</v>
      </c>
      <c r="E12" s="4">
        <v>32</v>
      </c>
      <c r="F12" s="4"/>
      <c r="G12" s="4">
        <f t="shared" si="1"/>
        <v>3104</v>
      </c>
      <c r="H12" s="4"/>
      <c r="I12" s="4">
        <v>32</v>
      </c>
    </row>
    <row r="13" spans="1:9" x14ac:dyDescent="0.2">
      <c r="A13" s="23"/>
      <c r="B13" s="4">
        <v>32</v>
      </c>
      <c r="C13" s="4">
        <v>3</v>
      </c>
      <c r="D13" s="4">
        <v>3</v>
      </c>
      <c r="E13" s="4">
        <v>32</v>
      </c>
      <c r="F13" s="4"/>
      <c r="G13" s="4">
        <f>(C13*D13+1)*B13+(1*1*B13+1)*E13</f>
        <v>1376</v>
      </c>
      <c r="H13" s="4"/>
      <c r="I13" s="4">
        <f t="shared" si="0"/>
        <v>64</v>
      </c>
    </row>
    <row r="14" spans="1:9" x14ac:dyDescent="0.2">
      <c r="A14" s="23"/>
      <c r="B14" s="4">
        <v>32</v>
      </c>
      <c r="C14" s="4">
        <v>3</v>
      </c>
      <c r="D14" s="4">
        <v>3</v>
      </c>
      <c r="E14" s="4">
        <v>32</v>
      </c>
      <c r="F14" s="4"/>
      <c r="G14" s="4">
        <f>(C14*D14+1)*B14+(1*1*B14+1)*E14</f>
        <v>1376</v>
      </c>
      <c r="H14" s="4"/>
      <c r="I14" s="4">
        <f t="shared" si="0"/>
        <v>64</v>
      </c>
    </row>
    <row r="15" spans="1:9" x14ac:dyDescent="0.2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">
      <c r="A16" s="23">
        <v>4</v>
      </c>
      <c r="B16" s="4">
        <f>B12+E14</f>
        <v>128</v>
      </c>
      <c r="C16" s="4">
        <v>1</v>
      </c>
      <c r="D16" s="4">
        <v>1</v>
      </c>
      <c r="E16" s="4">
        <v>32</v>
      </c>
      <c r="F16" s="4"/>
      <c r="G16" s="4">
        <f t="shared" si="1"/>
        <v>4128</v>
      </c>
      <c r="H16" s="4"/>
      <c r="I16" s="4">
        <v>32</v>
      </c>
    </row>
    <row r="17" spans="1:9" x14ac:dyDescent="0.2">
      <c r="A17" s="23"/>
      <c r="B17" s="4">
        <v>32</v>
      </c>
      <c r="C17" s="4">
        <v>3</v>
      </c>
      <c r="D17" s="4">
        <v>3</v>
      </c>
      <c r="E17" s="4">
        <v>32</v>
      </c>
      <c r="F17" s="4"/>
      <c r="G17" s="4">
        <f>(C17*D17+1)*B17+(1*1*B17+1)*E17</f>
        <v>1376</v>
      </c>
      <c r="H17" s="4"/>
      <c r="I17" s="4">
        <f t="shared" si="0"/>
        <v>64</v>
      </c>
    </row>
    <row r="18" spans="1:9" x14ac:dyDescent="0.2">
      <c r="A18" s="23"/>
      <c r="B18" s="4">
        <v>32</v>
      </c>
      <c r="C18" s="4">
        <v>3</v>
      </c>
      <c r="D18" s="4">
        <v>3</v>
      </c>
      <c r="E18" s="4">
        <v>32</v>
      </c>
      <c r="F18" s="4"/>
      <c r="G18" s="4">
        <f>(C18*D18+1)*B18+(1*1*B18+1)*E18</f>
        <v>1376</v>
      </c>
      <c r="H18" s="4"/>
      <c r="I18" s="4">
        <f t="shared" si="0"/>
        <v>64</v>
      </c>
    </row>
    <row r="19" spans="1:9" x14ac:dyDescent="0.2">
      <c r="A19" s="4"/>
      <c r="B19" s="4"/>
      <c r="C19" s="4"/>
      <c r="D19" s="4"/>
      <c r="E19" s="4"/>
      <c r="F19" s="4"/>
      <c r="G19" s="4"/>
      <c r="H19" s="4"/>
      <c r="I19" s="4"/>
    </row>
    <row r="20" spans="1:9" x14ac:dyDescent="0.2">
      <c r="A20" s="4"/>
      <c r="B20" s="4">
        <v>32</v>
      </c>
      <c r="C20" s="4">
        <v>3</v>
      </c>
      <c r="D20" s="4">
        <v>3</v>
      </c>
      <c r="E20" s="4">
        <v>3</v>
      </c>
      <c r="F20" s="4"/>
      <c r="G20" s="4">
        <f>(B20*C20*D20+1)*E20</f>
        <v>867</v>
      </c>
      <c r="H20" s="4"/>
      <c r="I20" s="4">
        <f t="shared" si="0"/>
        <v>35</v>
      </c>
    </row>
    <row r="21" spans="1:9" x14ac:dyDescent="0.2">
      <c r="A21" s="4"/>
      <c r="B21" s="4"/>
      <c r="C21" s="4"/>
      <c r="D21" s="4"/>
      <c r="E21" s="4"/>
      <c r="F21" s="4"/>
      <c r="G21" s="4"/>
      <c r="H21" s="4"/>
      <c r="I21" s="4"/>
    </row>
    <row r="22" spans="1:9" x14ac:dyDescent="0.2">
      <c r="A22" s="4" t="s">
        <v>59</v>
      </c>
      <c r="B22" s="4"/>
      <c r="C22" s="4"/>
      <c r="D22" s="4"/>
      <c r="E22" s="4"/>
      <c r="F22" s="4"/>
      <c r="G22" s="4">
        <f>SUM(G3:G20)</f>
        <v>22371</v>
      </c>
      <c r="H22" s="4"/>
      <c r="I22" s="4">
        <f>SUM(I3:I20)</f>
        <v>679</v>
      </c>
    </row>
    <row r="25" spans="1:9" x14ac:dyDescent="0.2">
      <c r="A25" t="s">
        <v>61</v>
      </c>
    </row>
  </sheetData>
  <mergeCells count="4">
    <mergeCell ref="A5:A6"/>
    <mergeCell ref="A8:A10"/>
    <mergeCell ref="A12:A14"/>
    <mergeCell ref="A16:A1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Test 1</vt:lpstr>
      <vt:lpstr>Test 2</vt:lpstr>
      <vt:lpstr>Test 6</vt:lpstr>
      <vt:lpstr>Test 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2018-10-11T16:19:40Z</dcterms:modified>
</cp:coreProperties>
</file>